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D DISK\2025\1_Postopki\17_Anestezijski_aparati\4_RD_osnutki\7_RD_za_objavo_19122025\"/>
    </mc:Choice>
  </mc:AlternateContent>
  <xr:revisionPtr revIDLastSave="0" documentId="13_ncr:1_{5D0907A1-4911-4C6F-B467-A66A7AE0CDB5}" xr6:coauthVersionLast="43" xr6:coauthVersionMax="47" xr10:uidLastSave="{00000000-0000-0000-0000-000000000000}"/>
  <bookViews>
    <workbookView xWindow="-120" yWindow="-120" windowWidth="29040" windowHeight="15840" activeTab="3" xr2:uid="{00000000-000D-0000-FFFF-FFFF00000000}"/>
  </bookViews>
  <sheets>
    <sheet name="Rekapitulacija_OBR-2" sheetId="1" r:id="rId1"/>
    <sheet name="Predračun_OBR-2.1" sheetId="7" r:id="rId2"/>
    <sheet name="Tabela 1_Oprema_OBR-2.1.1" sheetId="6" r:id="rId3"/>
    <sheet name="Tabela 2_Vzdrževanje_OBR-2.1.2" sheetId="10" r:id="rId4"/>
  </sheets>
  <definedNames>
    <definedName name="_xlnm.Print_Area" localSheetId="1">'Predračun_OBR-2.1'!$A$1:$J$29</definedName>
    <definedName name="_xlnm.Print_Area" localSheetId="0">'Rekapitulacija_OBR-2'!$A$1:$J$27</definedName>
    <definedName name="_xlnm.Print_Area" localSheetId="2">'Tabela 1_Oprema_OBR-2.1.1'!$A$1:$K$61</definedName>
    <definedName name="_xlnm.Print_Area" localSheetId="3">'Tabela 2_Vzdrževanje_OBR-2.1.2'!$A$1:$G$63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50" i="10" l="1"/>
  <c r="G45" i="10"/>
  <c r="G34" i="10"/>
  <c r="G33" i="10"/>
  <c r="G32" i="10"/>
  <c r="G31" i="10"/>
  <c r="G30" i="10"/>
  <c r="G29" i="10"/>
  <c r="G28" i="10"/>
  <c r="G24" i="10"/>
  <c r="G23" i="10"/>
  <c r="G22" i="10"/>
  <c r="G21" i="10"/>
  <c r="G20" i="10"/>
  <c r="G19" i="10"/>
  <c r="G18" i="10"/>
  <c r="I42" i="6"/>
  <c r="J42" i="6" s="1"/>
  <c r="K42" i="6" s="1"/>
  <c r="I41" i="6"/>
  <c r="J41" i="6" s="1"/>
  <c r="K41" i="6" s="1"/>
  <c r="I40" i="6"/>
  <c r="J40" i="6" s="1"/>
  <c r="I38" i="6"/>
  <c r="J38" i="6" s="1"/>
  <c r="K38" i="6" s="1"/>
  <c r="I37" i="6"/>
  <c r="I36" i="6"/>
  <c r="I35" i="6"/>
  <c r="J35" i="6" s="1"/>
  <c r="K35" i="6" s="1"/>
  <c r="I34" i="6"/>
  <c r="J34" i="6" s="1"/>
  <c r="K34" i="6" s="1"/>
  <c r="I33" i="6"/>
  <c r="I32" i="6"/>
  <c r="I30" i="6"/>
  <c r="J30" i="6" s="1"/>
  <c r="K30" i="6" s="1"/>
  <c r="I29" i="6"/>
  <c r="I17" i="6"/>
  <c r="I27" i="6"/>
  <c r="J27" i="6" s="1"/>
  <c r="K27" i="6" s="1"/>
  <c r="I26" i="6"/>
  <c r="J26" i="6" s="1"/>
  <c r="K26" i="6" s="1"/>
  <c r="I24" i="6"/>
  <c r="I23" i="6"/>
  <c r="J23" i="6" s="1"/>
  <c r="K23" i="6" s="1"/>
  <c r="I22" i="6"/>
  <c r="J22" i="6" s="1"/>
  <c r="K22" i="6" s="1"/>
  <c r="I21" i="6"/>
  <c r="I20" i="6"/>
  <c r="G35" i="10" l="1"/>
  <c r="G25" i="10"/>
  <c r="K40" i="6"/>
  <c r="J33" i="6"/>
  <c r="K33" i="6" s="1"/>
  <c r="J37" i="6"/>
  <c r="K37" i="6" s="1"/>
  <c r="J32" i="6"/>
  <c r="K32" i="6" s="1"/>
  <c r="J36" i="6"/>
  <c r="K36" i="6" s="1"/>
  <c r="J29" i="6"/>
  <c r="K29" i="6" s="1"/>
  <c r="J17" i="6"/>
  <c r="J21" i="6"/>
  <c r="K21" i="6" s="1"/>
  <c r="J20" i="6"/>
  <c r="K20" i="6" s="1"/>
  <c r="J24" i="6"/>
  <c r="K24" i="6" s="1"/>
  <c r="K17" i="6" l="1"/>
  <c r="G37" i="10"/>
  <c r="G39" i="10" l="1"/>
  <c r="H17" i="7"/>
  <c r="I18" i="6"/>
  <c r="I43" i="6" s="1"/>
  <c r="J18" i="6" l="1"/>
  <c r="J43" i="6" s="1"/>
  <c r="K18" i="6" l="1"/>
  <c r="K43" i="6" s="1"/>
  <c r="H16" i="7" l="1"/>
  <c r="H18" i="7" l="1"/>
  <c r="H16" i="1" s="1"/>
</calcChain>
</file>

<file path=xl/sharedStrings.xml><?xml version="1.0" encoding="utf-8"?>
<sst xmlns="http://schemas.openxmlformats.org/spreadsheetml/2006/main" count="238" uniqueCount="130">
  <si>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</si>
  <si>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</si>
  <si>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</si>
  <si>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</si>
  <si>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</si>
  <si>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</si>
  <si>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</si>
  <si>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</si>
  <si>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</si>
  <si>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</si>
  <si>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</si>
  <si>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</si>
  <si>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</si>
  <si>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</si>
  <si>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</si>
  <si>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</si>
  <si>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</si>
  <si>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</si>
  <si>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</si>
  <si>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</si>
  <si>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</si>
  <si>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</si>
  <si>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4.</t>
  </si>
  <si>
    <t>5.</t>
  </si>
  <si>
    <t>6.</t>
  </si>
  <si>
    <t>7.</t>
  </si>
  <si>
    <t>DDV
(%)</t>
  </si>
  <si>
    <t>Znesek
DDV</t>
  </si>
  <si>
    <t>Skupaj vrednost
v EUR z DDV</t>
  </si>
  <si>
    <t>Vrednost v EUR brez DDV</t>
  </si>
  <si>
    <t>SKUPNA VREDNOST:</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</si>
  <si>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</si>
  <si>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</si>
  <si>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</si>
  <si>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</si>
  <si>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</si>
  <si>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</si>
  <si>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</si>
  <si>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Cena prihoda serviserja na lokacijo naročnika za potrebe izvajanja korektivnega vzdrževanja v EUR brez DDV:</t>
  </si>
  <si>
    <t>Cena prihoda serviserja na lokacijo naročnika serviserja za potrebe izvajanja korektivnega vzdrževanja v EUR z DDV:</t>
  </si>
  <si>
    <t>Ponudnik mora izpolniti oranžno označena polja</t>
  </si>
  <si>
    <t>SKUPAJ vrednost v EUR brez DDV (1+2):</t>
  </si>
  <si>
    <t>V polje vrednost EUR brez DDV pod zaporedno št. 2 se samodejno prepiše skupna vrednost za 7-letno preventivno vzdrževanje opreme v EUR brez DDV iz TABELE 2 Predračun za vzdrževanje opreme (OBR-2.1.2).</t>
  </si>
  <si>
    <t>Ponudnik mora izpolniti oranžno označena polja.</t>
  </si>
  <si>
    <t>OBR-2</t>
  </si>
  <si>
    <t>OBR-2.1</t>
  </si>
  <si>
    <t>OBR-2.1.1</t>
  </si>
  <si>
    <t>kpl</t>
  </si>
  <si>
    <t>8.</t>
  </si>
  <si>
    <r>
      <t xml:space="preserve">Predmet javnega naročila: </t>
    </r>
    <r>
      <rPr>
        <b/>
        <sz val="10"/>
        <color theme="1"/>
        <rFont val="Arial"/>
        <family val="2"/>
        <charset val="238"/>
      </rPr>
      <t>NABAVA ANESTEZIJSKIH APARATOV Z VZDRŽEVANJEM</t>
    </r>
  </si>
  <si>
    <t>V polju vrednost v EUR brez DDV je vrednost iz obrazca »PREDRAČUN za opremo in vzdrževanje (OBR-2.1) (SKUPAJ vrednost v EUR brez DDV (1+2))«.</t>
  </si>
  <si>
    <t>SKUPNA PONUDBENA VREDNOST:
- dobava opreme 
- preventivno vzdrževanje za obdobje 7-ih let od primopredaje
  opreme</t>
  </si>
  <si>
    <t>PREDRAČUN
za opremo in vzdrževanje</t>
  </si>
  <si>
    <r>
      <rPr>
        <b/>
        <sz val="10"/>
        <color theme="1"/>
        <rFont val="Arial"/>
        <family val="2"/>
        <charset val="238"/>
      </rPr>
      <t xml:space="preserve">OPREMA </t>
    </r>
    <r>
      <rPr>
        <sz val="10"/>
        <color theme="1"/>
        <rFont val="Arial"/>
        <family val="2"/>
        <charset val="238"/>
      </rPr>
      <t xml:space="preserve">
anestezijski aparati</t>
    </r>
  </si>
  <si>
    <r>
      <rPr>
        <b/>
        <sz val="10"/>
        <color theme="1"/>
        <rFont val="Arial"/>
        <family val="2"/>
        <charset val="238"/>
      </rPr>
      <t>VZDRŽEVANJE</t>
    </r>
    <r>
      <rPr>
        <sz val="10"/>
        <color theme="1"/>
        <rFont val="Arial"/>
        <family val="2"/>
        <charset val="238"/>
      </rPr>
      <t xml:space="preserve">
preventivno vzdrževanje opreme za obdobje 7-ih (sedmih) let od primopredaje opreme</t>
    </r>
  </si>
  <si>
    <t>V polje vrednost EUR brez DDV pod zaporedno št. 1 se samodejno prepiše skupna vrednost opreme v EUR brez DDV iz TABELE 1 Predračun za opremo (OBR-2.1.1).</t>
  </si>
  <si>
    <t xml:space="preserve">TABELA 1: 
PREDRAČUN ZA OPREMO </t>
  </si>
  <si>
    <t xml:space="preserve">Predmet javnega naročila: NABAVA ANESTEZIJSKIH APARATOV Z VZDRŽEVANJEM </t>
  </si>
  <si>
    <t>Anestezijski aparat - tip A (osnovna izvedba)</t>
  </si>
  <si>
    <t>Monitor - tip A (osnovna izvedba)</t>
  </si>
  <si>
    <t>Pribor za odrasle</t>
  </si>
  <si>
    <t>EKG kabel trožilni, vsaj 3 m dolžine</t>
  </si>
  <si>
    <t>kos</t>
  </si>
  <si>
    <t>Spo2 naprstni senzor s kablom vsaj 3 m dolžine</t>
  </si>
  <si>
    <t>Temperaturni kabel</t>
  </si>
  <si>
    <t xml:space="preserve">NIPB kabel vsaj 3 m dolžine </t>
  </si>
  <si>
    <t>Pribor za otroke</t>
  </si>
  <si>
    <t>9.</t>
  </si>
  <si>
    <t xml:space="preserve">Spo2 senzor naprstni ali ušesni s kablom vsaj 3 m dolžine </t>
  </si>
  <si>
    <t>10.</t>
  </si>
  <si>
    <t>NIPB manšete v vseh razpoložljivih velikostih</t>
  </si>
  <si>
    <t>Anestezijski aparat - tip B</t>
  </si>
  <si>
    <t>Anestezijski aparat - tip A</t>
  </si>
  <si>
    <t>11.</t>
  </si>
  <si>
    <t>Anestezijski aparat - tip B (napredna izvedba)</t>
  </si>
  <si>
    <t>12.</t>
  </si>
  <si>
    <t>Monitor - tip B (napredna izvedba)</t>
  </si>
  <si>
    <t>13.</t>
  </si>
  <si>
    <t>EKG kabel štirižilni, vsaj 3 m dolžine</t>
  </si>
  <si>
    <t>15.</t>
  </si>
  <si>
    <t>EKG kabel šestžilni, vsaj 3 m dolžine</t>
  </si>
  <si>
    <t>16.</t>
  </si>
  <si>
    <t>17.</t>
  </si>
  <si>
    <t>18.</t>
  </si>
  <si>
    <t xml:space="preserve">Manšete za odraslega v vseh razpoložljivih velikostih </t>
  </si>
  <si>
    <t>19.</t>
  </si>
  <si>
    <t>Priključki</t>
  </si>
  <si>
    <t>20.</t>
  </si>
  <si>
    <t>Priključek za komunikacijo s perfuzijskim aparatom</t>
  </si>
  <si>
    <t>21.</t>
  </si>
  <si>
    <t xml:space="preserve">Priključek za komunikacijo z UZ aparatom (izvoz EKG signala) </t>
  </si>
  <si>
    <t xml:space="preserve">Priključek za povezavo in zrcaljenje zaslona monitorja na kirurški monitor </t>
  </si>
  <si>
    <t>Monitor s transportnim monitorjem  - tip A (osnovna izvedba)</t>
  </si>
  <si>
    <t>Proizvajalec</t>
  </si>
  <si>
    <t>Tip ponujene opreme</t>
  </si>
  <si>
    <t>PONUDNIK</t>
  </si>
  <si>
    <t>Številka ponudbe:</t>
  </si>
  <si>
    <t>Oprema</t>
  </si>
  <si>
    <t>Število predvidenih preventivnih vzdrževalnih posegov na posamezno leto za 1 anestezijski aparat z monitorjem</t>
  </si>
  <si>
    <t>Cena preventivnega vzdrževanja za posamezno leto za 1 anestezijski aparat z monitorjem (v EUR brez DDV)</t>
  </si>
  <si>
    <t>Vrednost preventivnega vzdrževanja za posamezno leto  EUR brez DDV)</t>
  </si>
  <si>
    <t>Anestezijski aparati z monitorji - osnovna izvedba (tip A)</t>
  </si>
  <si>
    <t>Skupaj ZŠ 1</t>
  </si>
  <si>
    <t>Anestezijski aparati z monitorji - napredna izvedba (tip B)</t>
  </si>
  <si>
    <t>Skupaj ZŠ 2</t>
  </si>
  <si>
    <t>SKUPAJ</t>
  </si>
  <si>
    <t>Stopnja DDV (%):</t>
  </si>
  <si>
    <t xml:space="preserve">Skupaj v EUR z DDV: </t>
  </si>
  <si>
    <t>Cena delovne ure serviserja za korektivno vzdrževanja</t>
  </si>
  <si>
    <t>Cena delovne ure serviserja za potrebe izvajanja korektivnega vzdrževanja v EUR brez DDV:</t>
  </si>
  <si>
    <t>Cena delovne ure serviserja za potrebe izvajanja korektivnega vzdrževanja v EUR z DDV:</t>
  </si>
  <si>
    <t>Cena prihoda serviserja za korektivno vzdrževanja</t>
  </si>
  <si>
    <t>Žig in podpis odgovorne osebe ponudnika:</t>
  </si>
  <si>
    <t>OBR-2.1.2</t>
  </si>
  <si>
    <t>PREDRAČUN ZA VZDRŽEVANJE OPREME</t>
  </si>
  <si>
    <t>14.</t>
  </si>
  <si>
    <t xml:space="preserve"> Ponudnik mora za ponujeno opremo v predhodni tabeli navesti tip ponujene opreme in ime proizvajalca.</t>
  </si>
  <si>
    <t xml:space="preserve"> - </t>
  </si>
  <si>
    <t xml:space="preserve">Ponudnik mora izpolniti oranžno označena polja. </t>
  </si>
  <si>
    <t>V stolpcu "Število predvidenih preventivnih vzdrževalnih posegov za posamezno leto za 1 anestezijski aparat z monitorjem" je treba vpisati št. načrtovanih vzdrževalnih posegov v vsakem letu uporabe opreme po garancijski dobi.</t>
  </si>
  <si>
    <t>V stolpec »Cena preventivnega vzdrževanja za posamezno leto za 1 anestezijski aparat z monitorjem« je treba za posamezno leto vpisati ceno, ki zajema tako strošek dela, potne stroške, dnevnice, telefon, ipd. kot tudi strošek vsega potrebnega materiala in rezervnih delov za preventivno vzdrževanje ponujene opreme (anestezijskih aparatov z monitorji) po navodilu proizvajalca.</t>
  </si>
  <si>
    <t xml:space="preserve">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 </t>
  </si>
  <si>
    <t>Ponudnik mora za potrebe izvajanja korektivnega vzdrževanja na lastnem obrazcu predložiti tudi veljaven cenik rezervnih delov in materiala za ponujeno opremo.</t>
  </si>
  <si>
    <t>V cenah morajo biti zajeti vsi stroški (prevozni, špediterski, carinski, dobave, montaže, zagona in preizkusa delovanja opreme, šolanja, odprave napak v garancijskem roku, ter vsi morebitni dodatni stroški), ki so potrebni za zagotovitev funkcionalnega delovanja opreme.</t>
  </si>
  <si>
    <r>
      <t xml:space="preserve">Ponudnik mora za ponujeno opremo predložiti </t>
    </r>
    <r>
      <rPr>
        <b/>
        <sz val="9"/>
        <color theme="1"/>
        <rFont val="Arial"/>
        <family val="2"/>
        <charset val="238"/>
      </rPr>
      <t>tehnično dokumentacijo</t>
    </r>
    <r>
      <rPr>
        <sz val="9"/>
        <color theme="1"/>
        <rFont val="Arial"/>
        <family val="2"/>
        <charset val="238"/>
      </rPr>
      <t xml:space="preserve"> (prospektni material, katalogi, tehnični opisi, …) v slovenskem ali angleškem jeziku, iz katere bo nedvoumno razvidno, </t>
    </r>
    <r>
      <rPr>
        <u/>
        <sz val="9"/>
        <color theme="1"/>
        <rFont val="Arial"/>
        <family val="2"/>
        <charset val="238"/>
      </rPr>
      <t>da ponujena oprema izpolnjuje vse tehnične zahteve</t>
    </r>
    <r>
      <rPr>
        <sz val="9"/>
        <color theme="1"/>
        <rFont val="Arial"/>
        <family val="2"/>
        <charset val="238"/>
      </rPr>
      <t xml:space="preserve"> iz specifikacije zahtev naročnika.</t>
    </r>
  </si>
  <si>
    <r>
      <t xml:space="preserve">Ponudnik mora v priloženi tehnični dokumentaciji </t>
    </r>
    <r>
      <rPr>
        <u/>
        <sz val="9"/>
        <color theme="1"/>
        <rFont val="Arial"/>
        <family val="2"/>
        <charset val="238"/>
      </rPr>
      <t>nedvoumno označiti</t>
    </r>
    <r>
      <rPr>
        <sz val="9"/>
        <color theme="1"/>
        <rFont val="Arial"/>
        <family val="2"/>
        <charset val="238"/>
      </rPr>
      <t xml:space="preserve">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r>
  </si>
  <si>
    <r>
      <t>Ponudnik mora</t>
    </r>
    <r>
      <rPr>
        <b/>
        <sz val="9"/>
        <color theme="1"/>
        <rFont val="Arial"/>
        <family val="2"/>
        <charset val="238"/>
      </rPr>
      <t xml:space="preserve"> na lastnem obrazcu</t>
    </r>
    <r>
      <rPr>
        <sz val="9"/>
        <color theme="1"/>
        <rFont val="Arial"/>
        <family val="2"/>
        <charset val="238"/>
      </rPr>
      <t xml:space="preserve">, ki bo priloga tega obrazca, specificirati in ovrednotiti vsa preventivna vzdrževala dela (navesti je potrebno kratek opis dela ter spisek potrebnega materiala in rezervnih delov, ki bodo pri posameznem vzdrževalnem posegu porabljeni), ki jih je potrebno izvesti po navodilu proizvajalca opreme za vsak posamezni vzdrževalni poseg, in sicer za obdobje 7 let od primopredaje opreme. </t>
    </r>
  </si>
  <si>
    <t>Tabela 2:</t>
  </si>
  <si>
    <r>
      <t xml:space="preserve">Predmet javnega naročila: </t>
    </r>
    <r>
      <rPr>
        <b/>
        <sz val="11"/>
        <color theme="1"/>
        <rFont val="Arial"/>
        <family val="2"/>
        <charset val="238"/>
      </rPr>
      <t>NABAVA ANESTEZIJSKIH APARATOV Z VZDRŽEVANJEM</t>
    </r>
  </si>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</sst>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4"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b/>
      <sz val="11"/>
      <color theme="1"/>
      <name val="Calibri"/>
      <family val="2"/>
      <charset val="238"/>
      <scheme val="minor"/>
    </font>
    <font>
      <b/>
      <sz val="11"/>
      <color theme="1"/>
      <name val="Arial"/>
      <family val="2"/>
      <charset val="238"/>
    </font>
    <font>
      <i/>
      <sz val="10"/>
      <color theme="1"/>
      <name val="Arial"/>
      <family val="2"/>
      <charset val="238"/>
    </font>
    <font>
      <b/>
      <sz val="9"/>
      <color theme="1"/>
      <name val="Arial"/>
      <family val="2"/>
      <charset val="238"/>
    </font>
    <font>
      <b/>
      <sz val="14"/>
      <color theme="1"/>
      <name val="Arial"/>
      <family val="2"/>
      <charset val="238"/>
    </font>
    <font>
      <b/>
      <i/>
      <sz val="9"/>
      <color theme="1"/>
      <name val="Arial"/>
      <family val="2"/>
      <charset val="238"/>
    </font>
    <font>
      <b/>
      <i/>
      <sz val="11"/>
      <color theme="1"/>
      <name val="Arial"/>
      <family val="2"/>
      <charset val="238"/>
    </font>
    <font>
      <i/>
      <sz val="9"/>
      <color theme="1"/>
      <name val="Arial"/>
      <family val="2"/>
      <charset val="238"/>
    </font>
    <font>
      <sz val="9"/>
      <color theme="1"/>
      <name val="Arial"/>
      <family val="2"/>
      <charset val="238"/>
    </font>
    <font>
      <sz val="10"/>
      <name val="Arial"/>
      <family val="2"/>
      <charset val="238"/>
    </font>
    <font>
      <b/>
      <i/>
      <sz val="8"/>
      <color theme="1"/>
      <name val="Arial"/>
      <family val="2"/>
      <charset val="238"/>
    </font>
    <font>
      <b/>
      <i/>
      <sz val="7"/>
      <color theme="1"/>
      <name val="Arial"/>
      <family val="2"/>
      <charset val="238"/>
    </font>
    <font>
      <sz val="14"/>
      <color theme="1"/>
      <name val="Arial"/>
      <family val="2"/>
      <charset val="238"/>
    </font>
    <font>
      <u/>
      <sz val="9"/>
      <color theme="1"/>
      <name val="Arial"/>
      <family val="2"/>
      <charset val="238"/>
    </font>
  </fonts>
  <fills count="6">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164">
    <xf numFmtId="0" fontId="0" fillId="0" borderId="0" xfId="0"/>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1" fontId="3" fillId="2" borderId="9" xfId="0" applyNumberFormat="1" applyFont="1" applyFill="1" applyBorder="1" applyAlignment="1" applyProtection="1">
      <alignment horizontal="center" vertical="center"/>
      <protection locked="0"/>
    </xf>
    <xf numFmtId="1" fontId="3" fillId="2" borderId="2" xfId="0" applyNumberFormat="1" applyFont="1" applyFill="1" applyBorder="1" applyAlignment="1" applyProtection="1">
      <alignment horizontal="center" vertical="center"/>
      <protection locked="0"/>
    </xf>
    <xf numFmtId="4" fontId="3" fillId="2" borderId="10" xfId="0" applyNumberFormat="1" applyFont="1" applyFill="1" applyBorder="1" applyAlignment="1" applyProtection="1">
      <alignment vertical="center"/>
      <protection locked="0"/>
    </xf>
    <xf numFmtId="10" fontId="3" fillId="2" borderId="4" xfId="0" applyNumberFormat="1" applyFont="1" applyFill="1" applyBorder="1" applyAlignment="1" applyProtection="1">
      <alignment horizontal="right" vertical="center"/>
      <protection locked="0"/>
    </xf>
    <xf numFmtId="4" fontId="6" fillId="2" borderId="1" xfId="0" applyNumberFormat="1" applyFont="1" applyFill="1" applyBorder="1" applyAlignment="1" applyProtection="1">
      <alignment vertical="center"/>
      <protection locked="0"/>
    </xf>
    <xf numFmtId="10" fontId="3" fillId="2" borderId="1" xfId="0" applyNumberFormat="1" applyFont="1" applyFill="1" applyBorder="1" applyAlignment="1" applyProtection="1">
      <alignment vertical="center"/>
      <protection locked="0"/>
    </xf>
    <xf numFmtId="49" fontId="3" fillId="2" borderId="1" xfId="0" applyNumberFormat="1" applyFont="1" applyFill="1" applyBorder="1" applyAlignment="1" applyProtection="1">
      <alignment horizontal="left" vertical="center" wrapText="1"/>
      <protection locked="0"/>
    </xf>
    <xf numFmtId="49" fontId="3" fillId="2" borderId="0" xfId="0" applyNumberFormat="1" applyFont="1" applyFill="1" applyAlignment="1" applyProtection="1">
      <alignment horizontal="left"/>
      <protection locked="0"/>
    </xf>
    <xf numFmtId="49" fontId="11" fillId="2" borderId="0" xfId="0" applyNumberFormat="1" applyFont="1" applyFill="1" applyAlignment="1" applyProtection="1">
      <alignment horizontal="left" vertical="center" wrapText="1"/>
      <protection locked="0"/>
    </xf>
    <xf numFmtId="0" fontId="2" fillId="0" borderId="5" xfId="0" applyFont="1" applyBorder="1" applyAlignment="1" applyProtection="1">
      <alignment horizontal="left"/>
    </xf>
    <xf numFmtId="0" fontId="4" fillId="0" borderId="0" xfId="0" applyFont="1" applyProtection="1"/>
    <xf numFmtId="0" fontId="11" fillId="0" borderId="0" xfId="0" applyFont="1" applyProtection="1"/>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0" xfId="0" applyFont="1" applyAlignment="1" applyProtection="1">
      <alignment vertical="center"/>
    </xf>
    <xf numFmtId="0" fontId="3" fillId="0" borderId="1" xfId="0" applyFont="1" applyBorder="1" applyAlignment="1" applyProtection="1">
      <alignment horizontal="lef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14" fillId="0" borderId="0" xfId="0" applyFont="1" applyAlignment="1" applyProtection="1">
      <alignment horizontal="center" wrapText="1"/>
    </xf>
    <xf numFmtId="0" fontId="14" fillId="0" borderId="0" xfId="0" applyFont="1" applyAlignment="1" applyProtection="1">
      <alignment horizontal="center"/>
    </xf>
    <xf numFmtId="0" fontId="3" fillId="0" borderId="0" xfId="0" applyFont="1" applyAlignment="1" applyProtection="1">
      <alignment horizontal="left"/>
    </xf>
    <xf numFmtId="0" fontId="8" fillId="3" borderId="1" xfId="0" applyFont="1" applyFill="1" applyBorder="1" applyAlignment="1" applyProtection="1">
      <alignment horizontal="center" vertical="center"/>
    </xf>
    <xf numFmtId="0" fontId="8" fillId="3" borderId="2" xfId="0" applyFont="1" applyFill="1" applyBorder="1" applyAlignment="1" applyProtection="1">
      <alignment horizontal="left" vertical="center"/>
    </xf>
    <xf numFmtId="0" fontId="8" fillId="3" borderId="3" xfId="0" applyFont="1" applyFill="1" applyBorder="1" applyAlignment="1" applyProtection="1">
      <alignment horizontal="left" vertical="center"/>
    </xf>
    <xf numFmtId="0" fontId="8" fillId="3" borderId="4" xfId="0" applyFont="1" applyFill="1" applyBorder="1" applyAlignment="1" applyProtection="1">
      <alignment horizontal="left" vertical="center"/>
    </xf>
    <xf numFmtId="0" fontId="8" fillId="3" borderId="2" xfId="0" applyFont="1" applyFill="1" applyBorder="1" applyAlignment="1" applyProtection="1">
      <alignment horizontal="right" vertical="center"/>
    </xf>
    <xf numFmtId="0" fontId="8" fillId="3" borderId="3" xfId="0" applyFont="1" applyFill="1" applyBorder="1" applyAlignment="1" applyProtection="1">
      <alignment horizontal="right" vertical="center"/>
    </xf>
    <xf numFmtId="0" fontId="8" fillId="3" borderId="4" xfId="0" applyFont="1" applyFill="1" applyBorder="1" applyAlignment="1" applyProtection="1">
      <alignment horizontal="right" vertical="center"/>
    </xf>
    <xf numFmtId="0" fontId="3" fillId="0" borderId="1" xfId="0" applyFont="1" applyBorder="1" applyAlignment="1" applyProtection="1">
      <alignment horizontal="right" vertical="top"/>
    </xf>
    <xf numFmtId="0" fontId="3" fillId="0" borderId="1" xfId="0" applyFont="1" applyBorder="1" applyAlignment="1" applyProtection="1">
      <alignment horizontal="left" vertical="top" wrapText="1"/>
    </xf>
    <xf numFmtId="4" fontId="3" fillId="0" borderId="2"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0" fontId="3" fillId="0" borderId="0" xfId="0" applyFont="1" applyAlignment="1" applyProtection="1">
      <alignment horizontal="center" vertical="center"/>
    </xf>
    <xf numFmtId="0" fontId="0" fillId="0" borderId="0" xfId="0" applyProtection="1"/>
    <xf numFmtId="0" fontId="10" fillId="0" borderId="1" xfId="0" applyFont="1" applyBorder="1" applyAlignment="1" applyProtection="1">
      <alignment horizontal="left" vertical="center" wrapText="1"/>
    </xf>
    <xf numFmtId="4" fontId="0" fillId="4" borderId="1" xfId="0" applyNumberFormat="1" applyFill="1" applyBorder="1" applyAlignment="1" applyProtection="1">
      <alignment horizontal="right" vertical="center"/>
    </xf>
    <xf numFmtId="0" fontId="6" fillId="0" borderId="0" xfId="0" applyFont="1" applyAlignment="1" applyProtection="1">
      <alignment horizontal="left"/>
    </xf>
    <xf numFmtId="0" fontId="9" fillId="0" borderId="0" xfId="0" applyFont="1" applyAlignment="1" applyProtection="1">
      <alignment horizontal="center" vertical="top"/>
    </xf>
    <xf numFmtId="0" fontId="3" fillId="0" borderId="0" xfId="0" applyFont="1" applyAlignment="1" applyProtection="1">
      <alignment horizontal="left" vertical="top" wrapText="1"/>
    </xf>
    <xf numFmtId="0" fontId="3" fillId="0" borderId="0" xfId="0" applyFont="1" applyAlignment="1" applyProtection="1">
      <alignment horizontal="left" vertical="top" wrapText="1"/>
    </xf>
    <xf numFmtId="0" fontId="3" fillId="0" borderId="0" xfId="0" applyFont="1" applyAlignment="1" applyProtection="1">
      <alignment horizontal="center" vertical="top"/>
    </xf>
    <xf numFmtId="0" fontId="3" fillId="0" borderId="0" xfId="0" applyFont="1" applyAlignment="1" applyProtection="1">
      <alignment horizontal="right"/>
    </xf>
    <xf numFmtId="0" fontId="3" fillId="0" borderId="6" xfId="0" applyFont="1" applyBorder="1" applyAlignment="1" applyProtection="1">
      <alignment horizontal="left"/>
    </xf>
    <xf numFmtId="49" fontId="6" fillId="2" borderId="1" xfId="0" applyNumberFormat="1" applyFont="1" applyFill="1" applyBorder="1" applyAlignment="1" applyProtection="1">
      <alignment horizontal="left" vertical="center" wrapText="1"/>
      <protection locked="0"/>
    </xf>
    <xf numFmtId="0" fontId="5" fillId="0" borderId="0" xfId="0" applyFont="1" applyAlignment="1" applyProtection="1">
      <alignment horizontal="center"/>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3" fillId="0" borderId="1" xfId="0" applyFont="1" applyBorder="1" applyAlignment="1" applyProtection="1">
      <alignment horizontal="right" vertical="center"/>
    </xf>
    <xf numFmtId="0" fontId="3" fillId="0" borderId="1" xfId="0" applyFont="1" applyBorder="1" applyAlignment="1" applyProtection="1">
      <alignment horizontal="left" vertical="center" wrapText="1"/>
    </xf>
    <xf numFmtId="0" fontId="3" fillId="0" borderId="6" xfId="0" applyFont="1" applyBorder="1" applyAlignment="1" applyProtection="1">
      <alignment horizontal="center"/>
    </xf>
    <xf numFmtId="9" fontId="3" fillId="2" borderId="1" xfId="1" applyFont="1" applyFill="1" applyBorder="1" applyAlignment="1" applyProtection="1">
      <alignment horizontal="center" vertical="center"/>
      <protection locked="0"/>
    </xf>
    <xf numFmtId="49" fontId="11" fillId="2" borderId="1" xfId="0" applyNumberFormat="1" applyFont="1" applyFill="1" applyBorder="1" applyAlignment="1" applyProtection="1">
      <alignment horizontal="left" vertical="center"/>
      <protection locked="0"/>
    </xf>
    <xf numFmtId="0" fontId="2" fillId="0" borderId="0" xfId="0" applyFont="1" applyAlignment="1" applyProtection="1">
      <alignment horizontal="left"/>
    </xf>
    <xf numFmtId="0" fontId="11" fillId="0" borderId="0" xfId="0" applyFont="1" applyAlignment="1" applyProtection="1">
      <alignment horizontal="right"/>
    </xf>
    <xf numFmtId="49" fontId="3" fillId="0" borderId="0" xfId="0" applyNumberFormat="1" applyFont="1" applyAlignment="1" applyProtection="1">
      <alignment vertical="center"/>
    </xf>
    <xf numFmtId="0" fontId="5" fillId="0" borderId="0" xfId="0" applyFont="1" applyAlignment="1" applyProtection="1">
      <alignment horizontal="center"/>
    </xf>
    <xf numFmtId="0" fontId="2" fillId="0" borderId="0" xfId="0" applyFont="1" applyAlignment="1" applyProtection="1">
      <alignment horizontal="left"/>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15" fillId="3" borderId="1" xfId="0" applyFont="1" applyFill="1" applyBorder="1" applyAlignment="1" applyProtection="1">
      <alignment horizontal="center" vertical="center" wrapText="1"/>
    </xf>
    <xf numFmtId="0" fontId="8" fillId="3" borderId="1" xfId="0" applyFont="1" applyFill="1" applyBorder="1" applyAlignment="1" applyProtection="1">
      <alignment horizontal="right" vertical="center" wrapText="1"/>
    </xf>
    <xf numFmtId="0" fontId="8" fillId="3" borderId="2" xfId="0" applyFont="1" applyFill="1" applyBorder="1" applyAlignment="1" applyProtection="1">
      <alignment horizontal="center" vertical="center" wrapText="1"/>
    </xf>
    <xf numFmtId="0" fontId="8" fillId="3" borderId="2" xfId="0" applyFont="1" applyFill="1" applyBorder="1" applyAlignment="1" applyProtection="1">
      <alignment horizontal="right" vertical="center" wrapText="1"/>
    </xf>
    <xf numFmtId="0" fontId="3" fillId="0" borderId="1" xfId="0" applyFont="1" applyBorder="1" applyAlignment="1" applyProtection="1">
      <alignment horizontal="center" vertical="center"/>
    </xf>
    <xf numFmtId="0" fontId="8" fillId="0" borderId="2" xfId="0" applyFont="1" applyBorder="1" applyAlignment="1" applyProtection="1">
      <alignment horizontal="left" vertical="center" wrapText="1"/>
    </xf>
    <xf numFmtId="0" fontId="8" fillId="0" borderId="3" xfId="0" applyFont="1" applyBorder="1" applyAlignment="1" applyProtection="1">
      <alignment horizontal="left" vertical="center" wrapText="1"/>
    </xf>
    <xf numFmtId="0" fontId="8" fillId="0" borderId="4" xfId="0" applyFont="1" applyBorder="1" applyAlignment="1" applyProtection="1">
      <alignment horizontal="left" vertical="center" wrapText="1"/>
    </xf>
    <xf numFmtId="4" fontId="3" fillId="0" borderId="1" xfId="0" applyNumberFormat="1" applyFont="1" applyFill="1" applyBorder="1" applyAlignment="1" applyProtection="1">
      <alignment horizontal="right" vertical="center"/>
    </xf>
    <xf numFmtId="9" fontId="3" fillId="0" borderId="1" xfId="1" applyFont="1" applyFill="1" applyBorder="1" applyAlignment="1" applyProtection="1">
      <alignment horizontal="center" vertical="center"/>
    </xf>
    <xf numFmtId="4" fontId="3" fillId="0" borderId="1" xfId="0" applyNumberFormat="1" applyFont="1" applyBorder="1" applyAlignment="1" applyProtection="1">
      <alignment vertical="center"/>
    </xf>
    <xf numFmtId="4" fontId="3" fillId="0" borderId="1" xfId="0" applyNumberFormat="1" applyFont="1" applyBorder="1" applyAlignment="1" applyProtection="1">
      <alignment horizontal="right" vertical="center"/>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0" fontId="8" fillId="0" borderId="1" xfId="0" applyFont="1" applyBorder="1" applyAlignment="1" applyProtection="1">
      <alignment horizontal="left" vertical="center" wrapText="1"/>
    </xf>
    <xf numFmtId="0" fontId="3" fillId="0" borderId="1" xfId="0" applyFont="1" applyBorder="1" applyAlignment="1" applyProtection="1">
      <alignment horizontal="center" vertical="top"/>
    </xf>
    <xf numFmtId="0" fontId="6" fillId="0" borderId="1" xfId="0" applyFont="1" applyBorder="1" applyAlignment="1" applyProtection="1">
      <alignment horizontal="left" vertical="center"/>
    </xf>
    <xf numFmtId="4" fontId="6" fillId="4" borderId="1" xfId="0" applyNumberFormat="1" applyFont="1" applyFill="1" applyBorder="1" applyAlignment="1" applyProtection="1">
      <alignment horizontal="right" vertical="center"/>
    </xf>
    <xf numFmtId="4" fontId="18" fillId="0" borderId="1" xfId="0" applyNumberFormat="1" applyFont="1" applyBorder="1" applyAlignment="1" applyProtection="1">
      <alignment horizontal="right" vertical="center"/>
    </xf>
    <xf numFmtId="0" fontId="8" fillId="0" borderId="1" xfId="0" applyFont="1" applyBorder="1" applyAlignment="1" applyProtection="1">
      <alignment vertical="center"/>
    </xf>
    <xf numFmtId="0" fontId="8" fillId="0" borderId="1" xfId="0" applyFont="1" applyBorder="1" applyAlignment="1" applyProtection="1">
      <alignment horizontal="left" vertical="center"/>
    </xf>
    <xf numFmtId="0" fontId="3" fillId="0" borderId="1" xfId="0" applyFont="1" applyBorder="1" applyAlignment="1" applyProtection="1">
      <alignment vertical="center"/>
    </xf>
    <xf numFmtId="0" fontId="13" fillId="0" borderId="0" xfId="0" applyFont="1" applyAlignment="1" applyProtection="1">
      <alignment vertical="center"/>
    </xf>
    <xf numFmtId="0" fontId="18" fillId="0" borderId="0" xfId="0" applyFont="1" applyAlignment="1" applyProtection="1">
      <alignment horizontal="right" vertical="center"/>
    </xf>
    <xf numFmtId="0" fontId="18" fillId="0" borderId="0" xfId="0" applyFont="1" applyAlignment="1" applyProtection="1">
      <alignment horizontal="left" vertical="center"/>
    </xf>
    <xf numFmtId="0" fontId="18" fillId="0" borderId="0" xfId="0" applyFont="1" applyAlignment="1" applyProtection="1">
      <alignment horizontal="right" vertical="top"/>
    </xf>
    <xf numFmtId="0" fontId="18" fillId="5" borderId="0" xfId="0" applyFont="1" applyFill="1" applyAlignment="1" applyProtection="1">
      <alignment horizontal="left" vertical="top" wrapText="1"/>
    </xf>
    <xf numFmtId="0" fontId="3" fillId="2" borderId="1" xfId="0" applyFont="1" applyFill="1" applyBorder="1" applyAlignment="1" applyProtection="1">
      <alignment horizontal="left" vertical="center" wrapText="1"/>
      <protection locked="0"/>
    </xf>
    <xf numFmtId="0" fontId="11" fillId="0" borderId="1" xfId="0" applyFont="1" applyBorder="1" applyAlignment="1" applyProtection="1">
      <alignment horizontal="right" vertical="center"/>
    </xf>
    <xf numFmtId="0" fontId="18" fillId="0" borderId="0" xfId="0" applyFont="1" applyProtection="1"/>
    <xf numFmtId="0" fontId="2" fillId="0" borderId="0" xfId="0" applyFont="1" applyAlignment="1" applyProtection="1">
      <alignment horizontal="right" vertical="center"/>
    </xf>
    <xf numFmtId="0" fontId="19" fillId="0" borderId="1" xfId="0" applyFont="1" applyBorder="1" applyAlignment="1" applyProtection="1">
      <alignment horizontal="right" vertical="center"/>
    </xf>
    <xf numFmtId="0" fontId="3" fillId="0" borderId="0" xfId="0" applyFont="1" applyAlignment="1" applyProtection="1">
      <alignment horizontal="right" vertical="top"/>
    </xf>
    <xf numFmtId="0" fontId="18" fillId="0" borderId="0" xfId="0" applyFont="1" applyAlignment="1" applyProtection="1">
      <alignment horizontal="left"/>
    </xf>
    <xf numFmtId="0" fontId="22" fillId="0" borderId="0" xfId="0" applyFont="1" applyAlignment="1" applyProtection="1">
      <alignment horizontal="center" vertical="center"/>
    </xf>
    <xf numFmtId="0" fontId="14" fillId="0" borderId="0" xfId="0" applyFont="1" applyAlignment="1" applyProtection="1">
      <alignment horizontal="center" vertical="center"/>
    </xf>
    <xf numFmtId="0" fontId="11" fillId="0" borderId="0" xfId="0" applyFont="1" applyAlignment="1" applyProtection="1">
      <alignment vertical="top"/>
    </xf>
    <xf numFmtId="0" fontId="4" fillId="0" borderId="0" xfId="0" applyFont="1" applyAlignment="1" applyProtection="1">
      <alignment vertical="center"/>
    </xf>
    <xf numFmtId="0" fontId="18" fillId="0" borderId="0" xfId="0" applyFont="1" applyAlignment="1" applyProtection="1">
      <alignment vertical="center"/>
    </xf>
    <xf numFmtId="0" fontId="16" fillId="0" borderId="1" xfId="0" applyFont="1" applyBorder="1" applyAlignment="1" applyProtection="1">
      <alignment vertical="center"/>
    </xf>
    <xf numFmtId="0" fontId="20" fillId="0" borderId="1" xfId="0" applyFont="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15" fillId="0" borderId="1" xfId="0" applyFont="1" applyBorder="1" applyAlignment="1" applyProtection="1">
      <alignment horizontal="center" vertical="center" wrapText="1"/>
    </xf>
    <xf numFmtId="0" fontId="11" fillId="0" borderId="1" xfId="0" applyFont="1" applyBorder="1" applyAlignment="1" applyProtection="1">
      <alignment vertical="center"/>
    </xf>
    <xf numFmtId="0" fontId="11" fillId="0" borderId="1" xfId="0" applyFont="1" applyBorder="1" applyAlignment="1" applyProtection="1">
      <alignment horizontal="left" vertical="center"/>
    </xf>
    <xf numFmtId="0" fontId="4" fillId="0" borderId="8" xfId="0" applyFont="1" applyBorder="1" applyAlignment="1" applyProtection="1">
      <alignment vertical="center"/>
    </xf>
    <xf numFmtId="0" fontId="18" fillId="0" borderId="9" xfId="0" applyFont="1" applyBorder="1" applyAlignment="1" applyProtection="1">
      <alignment vertical="center"/>
    </xf>
    <xf numFmtId="1" fontId="18" fillId="5" borderId="9" xfId="0" applyNumberFormat="1" applyFont="1" applyFill="1" applyBorder="1" applyAlignment="1" applyProtection="1">
      <alignment horizontal="center" vertical="center"/>
    </xf>
    <xf numFmtId="1" fontId="3" fillId="5" borderId="9" xfId="0" applyNumberFormat="1" applyFont="1" applyFill="1" applyBorder="1" applyAlignment="1" applyProtection="1">
      <alignment horizontal="center" vertical="center"/>
    </xf>
    <xf numFmtId="4" fontId="3" fillId="0" borderId="11" xfId="0" applyNumberFormat="1" applyFont="1" applyBorder="1" applyAlignment="1" applyProtection="1">
      <alignment vertical="center"/>
    </xf>
    <xf numFmtId="0" fontId="18" fillId="0" borderId="2" xfId="0" applyFont="1" applyBorder="1" applyAlignment="1" applyProtection="1">
      <alignment vertical="center"/>
    </xf>
    <xf numFmtId="0" fontId="17" fillId="0" borderId="2" xfId="0" applyFont="1" applyBorder="1" applyAlignment="1" applyProtection="1">
      <alignment vertical="center"/>
    </xf>
    <xf numFmtId="0" fontId="12" fillId="0" borderId="3" xfId="0" applyFont="1" applyBorder="1" applyAlignment="1" applyProtection="1">
      <alignment horizontal="center" vertical="center"/>
    </xf>
    <xf numFmtId="0" fontId="12" fillId="0" borderId="3" xfId="0" applyFont="1" applyBorder="1" applyAlignment="1" applyProtection="1">
      <alignment vertical="center"/>
    </xf>
    <xf numFmtId="4" fontId="12" fillId="0" borderId="4" xfId="0" applyNumberFormat="1" applyFont="1" applyBorder="1" applyAlignment="1" applyProtection="1">
      <alignment vertical="center"/>
    </xf>
    <xf numFmtId="0" fontId="4" fillId="0" borderId="8" xfId="0" applyFont="1" applyBorder="1" applyProtection="1"/>
    <xf numFmtId="0" fontId="4" fillId="0" borderId="0" xfId="0" applyFont="1" applyAlignment="1" applyProtection="1">
      <alignment horizontal="center" vertical="center"/>
    </xf>
    <xf numFmtId="0" fontId="4" fillId="0" borderId="12" xfId="0" applyFont="1" applyBorder="1" applyProtection="1"/>
    <xf numFmtId="0" fontId="4" fillId="0" borderId="9" xfId="0" applyFont="1" applyBorder="1" applyProtection="1"/>
    <xf numFmtId="0" fontId="4" fillId="0" borderId="5" xfId="0" applyFont="1" applyBorder="1" applyProtection="1"/>
    <xf numFmtId="0" fontId="4" fillId="0" borderId="5" xfId="0" applyFont="1" applyBorder="1" applyAlignment="1" applyProtection="1">
      <alignment horizontal="center" vertical="center"/>
    </xf>
    <xf numFmtId="0" fontId="4" fillId="0" borderId="11" xfId="0" applyFont="1" applyBorder="1" applyProtection="1"/>
    <xf numFmtId="0" fontId="4" fillId="0" borderId="2" xfId="0" applyFont="1" applyBorder="1" applyAlignment="1" applyProtection="1">
      <alignment vertical="center"/>
    </xf>
    <xf numFmtId="0" fontId="11" fillId="0" borderId="5" xfId="0" applyFont="1" applyBorder="1" applyAlignment="1" applyProtection="1">
      <alignment vertical="center"/>
    </xf>
    <xf numFmtId="0" fontId="4" fillId="0" borderId="5" xfId="0" applyFont="1" applyBorder="1" applyAlignment="1" applyProtection="1">
      <alignment vertical="center"/>
    </xf>
    <xf numFmtId="4" fontId="11" fillId="4" borderId="11" xfId="0" applyNumberFormat="1" applyFont="1" applyFill="1" applyBorder="1" applyAlignment="1" applyProtection="1">
      <alignment horizontal="right" vertical="center"/>
    </xf>
    <xf numFmtId="0" fontId="3" fillId="0" borderId="2" xfId="0" applyFont="1" applyBorder="1" applyAlignment="1" applyProtection="1">
      <alignment vertical="center"/>
    </xf>
    <xf numFmtId="0" fontId="3" fillId="0" borderId="3" xfId="0" applyFont="1" applyBorder="1" applyAlignment="1" applyProtection="1">
      <alignment vertical="center"/>
    </xf>
    <xf numFmtId="0" fontId="3" fillId="0" borderId="3" xfId="0" applyFont="1" applyBorder="1" applyAlignment="1" applyProtection="1">
      <alignment horizontal="center" vertical="center"/>
    </xf>
    <xf numFmtId="4" fontId="3" fillId="0" borderId="4" xfId="0" applyNumberFormat="1" applyFont="1" applyBorder="1" applyAlignment="1" applyProtection="1">
      <alignment horizontal="right" vertical="center"/>
    </xf>
    <xf numFmtId="4" fontId="3" fillId="0" borderId="0" xfId="0" applyNumberFormat="1" applyFont="1" applyAlignment="1" applyProtection="1">
      <alignment horizontal="right" vertical="center"/>
    </xf>
    <xf numFmtId="0" fontId="11" fillId="5" borderId="7" xfId="0" applyFont="1" applyFill="1" applyBorder="1" applyAlignment="1" applyProtection="1">
      <alignment horizontal="left" vertical="center"/>
    </xf>
    <xf numFmtId="0" fontId="11" fillId="5" borderId="13" xfId="0" applyFont="1" applyFill="1" applyBorder="1" applyAlignment="1" applyProtection="1">
      <alignment horizontal="left" vertical="center"/>
    </xf>
    <xf numFmtId="0" fontId="18" fillId="0" borderId="14" xfId="0" applyFont="1" applyBorder="1" applyProtection="1"/>
    <xf numFmtId="4" fontId="3" fillId="0" borderId="1" xfId="0" applyNumberFormat="1" applyFont="1" applyBorder="1" applyAlignment="1" applyProtection="1">
      <alignment horizontal="left" vertical="center" wrapText="1"/>
    </xf>
    <xf numFmtId="4" fontId="3" fillId="0" borderId="0" xfId="0" applyNumberFormat="1" applyFont="1" applyAlignment="1" applyProtection="1">
      <alignment horizontal="left" vertical="center" wrapText="1"/>
    </xf>
    <xf numFmtId="4" fontId="3" fillId="0" borderId="0" xfId="0" applyNumberFormat="1" applyFont="1" applyAlignment="1" applyProtection="1">
      <alignment vertical="center"/>
    </xf>
    <xf numFmtId="4" fontId="3" fillId="5" borderId="1" xfId="0" applyNumberFormat="1" applyFont="1" applyFill="1" applyBorder="1" applyAlignment="1" applyProtection="1">
      <alignment vertical="center"/>
    </xf>
    <xf numFmtId="0" fontId="18" fillId="0" borderId="0" xfId="0" applyFont="1" applyAlignment="1" applyProtection="1">
      <alignment horizontal="center" vertical="center"/>
    </xf>
    <xf numFmtId="0" fontId="18" fillId="0" borderId="0" xfId="0" applyFont="1" applyAlignment="1" applyProtection="1">
      <alignment horizontal="left" vertical="center" wrapText="1"/>
    </xf>
    <xf numFmtId="0" fontId="18" fillId="0" borderId="0" xfId="0" applyFont="1" applyAlignment="1" applyProtection="1">
      <alignment horizontal="left" vertical="top" wrapText="1"/>
    </xf>
    <xf numFmtId="0" fontId="18" fillId="5" borderId="0" xfId="0" applyFont="1" applyFill="1" applyAlignment="1" applyProtection="1">
      <alignment horizontal="left" vertical="center" wrapText="1"/>
    </xf>
    <xf numFmtId="0" fontId="13" fillId="5" borderId="0" xfId="0" applyFont="1" applyFill="1" applyAlignment="1" applyProtection="1">
      <alignment horizontal="left" vertical="center" wrapText="1"/>
    </xf>
    <xf numFmtId="0" fontId="4" fillId="0" borderId="0" xfId="0" applyFont="1" applyAlignment="1" applyProtection="1">
      <alignment horizontal="right"/>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4" fillId="2" borderId="4" xfId="0" applyFont="1" applyFill="1" applyBorder="1" applyAlignment="1" applyProtection="1">
      <alignment horizontal="left" vertical="center" wrapText="1"/>
      <protection locked="0"/>
    </xf>
    <xf numFmtId="164" fontId="4" fillId="2" borderId="2" xfId="0" applyNumberFormat="1" applyFont="1" applyFill="1" applyBorder="1" applyAlignment="1" applyProtection="1">
      <alignment horizontal="left" vertical="center" wrapText="1"/>
      <protection locked="0"/>
    </xf>
    <xf numFmtId="164" fontId="4" fillId="2" borderId="3" xfId="0" applyNumberFormat="1" applyFont="1" applyFill="1" applyBorder="1" applyAlignment="1" applyProtection="1">
      <alignment horizontal="left" vertical="center" wrapText="1"/>
      <protection locked="0"/>
    </xf>
    <xf numFmtId="164" fontId="4" fillId="2" borderId="4" xfId="0" applyNumberFormat="1" applyFont="1" applyFill="1" applyBorder="1" applyAlignment="1" applyProtection="1">
      <alignment horizontal="left" vertical="center" wrapText="1"/>
      <protection locked="0"/>
    </xf>
    <xf numFmtId="0" fontId="4" fillId="0" borderId="0" xfId="0" applyFont="1" applyAlignment="1" applyProtection="1">
      <alignment horizontal="right" vertical="center"/>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1"/>
  <sheetViews>
    <sheetView view="pageBreakPreview" zoomScale="130" zoomScaleNormal="100" zoomScaleSheetLayoutView="130" workbookViewId="0">
      <selection activeCell="H22" sqref="H22"/>
    </sheetView>
  </sheetViews>
  <sheetFormatPr defaultRowHeight="14.25" x14ac:dyDescent="0.2"/>
  <cols>
    <col min="1" max="1" width="4.85546875" style="13" customWidth="1"/>
    <col min="2" max="6" width="9.140625" style="13"/>
    <col min="7" max="7" width="6.140625" style="13" customWidth="1"/>
    <col min="8" max="9" width="9.140625" style="13"/>
    <col min="10" max="10" width="12.28515625" style="13" customWidth="1"/>
    <col min="11" max="16384" width="9.140625" style="13"/>
  </cols>
  <sheetData>
    <row r="1" spans="1:10" ht="15.75" x14ac:dyDescent="0.25">
      <c r="A1" s="12" t="s">
        <v>5</v>
      </c>
      <c r="B1" s="12"/>
      <c r="C1" s="12"/>
      <c r="J1" s="14" t="s">
        <v>44</v>
      </c>
    </row>
    <row r="2" spans="1:10" s="18" customFormat="1" ht="27" customHeight="1" x14ac:dyDescent="0.25">
      <c r="A2" s="15" t="s">
        <v>6</v>
      </c>
      <c r="B2" s="16"/>
      <c r="C2" s="17"/>
      <c r="D2" s="49"/>
      <c r="E2" s="49"/>
      <c r="F2" s="49"/>
    </row>
    <row r="3" spans="1:10" s="18" customFormat="1" ht="27" customHeight="1" x14ac:dyDescent="0.25">
      <c r="A3" s="19" t="s">
        <v>7</v>
      </c>
      <c r="B3" s="19"/>
      <c r="C3" s="19"/>
      <c r="D3" s="9"/>
      <c r="E3" s="9"/>
      <c r="F3" s="9"/>
    </row>
    <row r="4" spans="1:10" s="18" customFormat="1" ht="27" customHeight="1" x14ac:dyDescent="0.25">
      <c r="A4" s="19" t="s">
        <v>8</v>
      </c>
      <c r="B4" s="19"/>
      <c r="C4" s="19"/>
      <c r="D4" s="9"/>
      <c r="E4" s="9"/>
      <c r="F4" s="9"/>
    </row>
    <row r="5" spans="1:10" s="20" customFormat="1" ht="12.75" x14ac:dyDescent="0.2"/>
    <row r="6" spans="1:10" s="20" customFormat="1" ht="16.5" customHeight="1" x14ac:dyDescent="0.2">
      <c r="A6" s="19" t="s">
        <v>0</v>
      </c>
      <c r="B6" s="19"/>
      <c r="C6" s="19"/>
      <c r="D6" s="9"/>
      <c r="E6" s="9"/>
      <c r="F6" s="9"/>
    </row>
    <row r="7" spans="1:10" s="20" customFormat="1" ht="16.5" customHeight="1" x14ac:dyDescent="0.2">
      <c r="A7" s="19" t="s">
        <v>1</v>
      </c>
      <c r="B7" s="19"/>
      <c r="C7" s="19"/>
      <c r="D7" s="9"/>
      <c r="E7" s="9"/>
      <c r="F7" s="9"/>
    </row>
    <row r="8" spans="1:10" s="20" customFormat="1" ht="12.75" x14ac:dyDescent="0.2">
      <c r="A8" s="21"/>
      <c r="B8" s="21"/>
      <c r="C8" s="21"/>
      <c r="D8" s="22"/>
      <c r="E8" s="22"/>
      <c r="F8" s="22"/>
    </row>
    <row r="9" spans="1:10" s="20" customFormat="1" ht="12.75" x14ac:dyDescent="0.2"/>
    <row r="10" spans="1:10" ht="23.25" x14ac:dyDescent="0.35">
      <c r="A10" s="50" t="s">
        <v>2</v>
      </c>
      <c r="B10" s="50"/>
      <c r="C10" s="50"/>
      <c r="D10" s="50"/>
      <c r="E10" s="50"/>
      <c r="F10" s="50"/>
      <c r="G10" s="50"/>
      <c r="H10" s="50"/>
      <c r="I10" s="50"/>
      <c r="J10" s="50"/>
    </row>
    <row r="11" spans="1:10" s="20" customFormat="1" ht="12.75" x14ac:dyDescent="0.2"/>
    <row r="12" spans="1:10" s="20" customFormat="1" ht="12.75" x14ac:dyDescent="0.2"/>
    <row r="13" spans="1:10" s="20" customFormat="1" ht="12.75" x14ac:dyDescent="0.2">
      <c r="A13" s="25" t="s">
        <v>49</v>
      </c>
      <c r="B13" s="25"/>
      <c r="C13" s="25"/>
      <c r="D13" s="25"/>
      <c r="E13" s="25"/>
      <c r="F13" s="25"/>
      <c r="G13" s="25"/>
      <c r="H13" s="25"/>
      <c r="I13" s="25"/>
      <c r="J13" s="25"/>
    </row>
    <row r="14" spans="1:10" s="20" customFormat="1" ht="12.75" x14ac:dyDescent="0.2"/>
    <row r="15" spans="1:10" s="20" customFormat="1" ht="22.5" customHeight="1" x14ac:dyDescent="0.2">
      <c r="A15" s="51" t="s">
        <v>3</v>
      </c>
      <c r="B15" s="52" t="s">
        <v>19</v>
      </c>
      <c r="C15" s="53"/>
      <c r="D15" s="53"/>
      <c r="E15" s="53"/>
      <c r="F15" s="53"/>
      <c r="G15" s="54"/>
      <c r="H15" s="52" t="s">
        <v>4</v>
      </c>
      <c r="I15" s="53"/>
      <c r="J15" s="54"/>
    </row>
    <row r="16" spans="1:10" s="38" customFormat="1" ht="79.5" customHeight="1" x14ac:dyDescent="0.25">
      <c r="A16" s="55" t="s">
        <v>9</v>
      </c>
      <c r="B16" s="56" t="s">
        <v>51</v>
      </c>
      <c r="C16" s="56"/>
      <c r="D16" s="56"/>
      <c r="E16" s="56"/>
      <c r="F16" s="56"/>
      <c r="G16" s="56"/>
      <c r="H16" s="35">
        <f>'Predračun_OBR-2.1'!H18</f>
        <v>0</v>
      </c>
      <c r="I16" s="36"/>
      <c r="J16" s="37"/>
    </row>
    <row r="17" spans="1:11" s="20" customFormat="1" ht="12.75" x14ac:dyDescent="0.2"/>
    <row r="18" spans="1:11" s="20" customFormat="1" ht="12.75" x14ac:dyDescent="0.2">
      <c r="A18" s="42" t="s">
        <v>11</v>
      </c>
      <c r="B18" s="42"/>
    </row>
    <row r="19" spans="1:11" s="20" customFormat="1" ht="14.25" customHeight="1" x14ac:dyDescent="0.2">
      <c r="A19" s="43" t="s">
        <v>12</v>
      </c>
      <c r="B19" s="44" t="s">
        <v>40</v>
      </c>
      <c r="C19" s="44"/>
      <c r="D19" s="44"/>
      <c r="E19" s="44"/>
      <c r="F19" s="44"/>
      <c r="G19" s="44"/>
      <c r="H19" s="44"/>
      <c r="I19" s="44"/>
      <c r="J19" s="44"/>
      <c r="K19" s="45"/>
    </row>
    <row r="20" spans="1:11" s="20" customFormat="1" ht="27" customHeight="1" x14ac:dyDescent="0.2">
      <c r="A20" s="46" t="s">
        <v>12</v>
      </c>
      <c r="B20" s="44" t="s">
        <v>50</v>
      </c>
      <c r="C20" s="44"/>
      <c r="D20" s="44"/>
      <c r="E20" s="44"/>
      <c r="F20" s="44"/>
      <c r="G20" s="44"/>
      <c r="H20" s="44"/>
      <c r="I20" s="44"/>
      <c r="J20" s="44"/>
    </row>
    <row r="21" spans="1:11" s="20" customFormat="1" ht="27" customHeight="1" x14ac:dyDescent="0.2">
      <c r="A21" s="46" t="s">
        <v>12</v>
      </c>
      <c r="B21" s="44" t="s">
        <v>13</v>
      </c>
      <c r="C21" s="44"/>
      <c r="D21" s="44"/>
      <c r="E21" s="44"/>
      <c r="F21" s="44"/>
      <c r="G21" s="44"/>
      <c r="H21" s="44"/>
      <c r="I21" s="44"/>
      <c r="J21" s="44"/>
    </row>
    <row r="22" spans="1:11" s="20" customFormat="1" ht="12.75" x14ac:dyDescent="0.2"/>
    <row r="23" spans="1:11" s="20" customFormat="1" ht="12.75" x14ac:dyDescent="0.2"/>
    <row r="24" spans="1:11" s="20" customFormat="1" ht="12.75" x14ac:dyDescent="0.2"/>
    <row r="25" spans="1:11" s="20" customFormat="1" ht="15" customHeight="1" x14ac:dyDescent="0.2">
      <c r="A25" s="47" t="s">
        <v>14</v>
      </c>
      <c r="B25" s="47"/>
      <c r="C25" s="47"/>
      <c r="D25" s="47"/>
      <c r="E25" s="47"/>
      <c r="F25" s="47"/>
      <c r="G25" s="47"/>
      <c r="H25" s="10"/>
      <c r="I25" s="10"/>
      <c r="J25" s="10"/>
    </row>
    <row r="26" spans="1:11" s="20" customFormat="1" ht="12.75" x14ac:dyDescent="0.2"/>
    <row r="27" spans="1:11" s="20" customFormat="1" ht="15" customHeight="1" x14ac:dyDescent="0.2">
      <c r="A27" s="47" t="s">
        <v>15</v>
      </c>
      <c r="B27" s="47"/>
      <c r="C27" s="47"/>
      <c r="D27" s="47"/>
      <c r="E27" s="47"/>
      <c r="F27" s="47"/>
      <c r="G27" s="47"/>
      <c r="H27" s="57"/>
      <c r="I27" s="57"/>
      <c r="J27" s="57"/>
    </row>
    <row r="28" spans="1:11" s="20" customFormat="1" ht="12.75" x14ac:dyDescent="0.2"/>
    <row r="29" spans="1:11" s="20" customFormat="1" ht="12.75" x14ac:dyDescent="0.2"/>
    <row r="30" spans="1:11" s="20" customFormat="1" ht="12.75" x14ac:dyDescent="0.2"/>
    <row r="31" spans="1:11" s="20" customFormat="1" ht="12.75" x14ac:dyDescent="0.2"/>
  </sheetData>
  <sheetProtection algorithmName="SHA-512" hashValue="2V4frNYEXo2MWxUQC2yQDus+KU20gdlVZrAbaDqEgM9kbK3q0yYygXnK+VPVJYvTseIoFgKhyy9iEkI4jG/GLQ==" saltValue="WDljQ8RdhS6isOeIuZY5bQ==" spinCount="100000" sheet="1" objects="1" scenarios="1"/>
  <mergeCells count="25">
    <mergeCell ref="A10:J10"/>
    <mergeCell ref="A13:J13"/>
    <mergeCell ref="H27:J27"/>
    <mergeCell ref="A25:G25"/>
    <mergeCell ref="A27:G27"/>
    <mergeCell ref="A18:B18"/>
    <mergeCell ref="B21:J21"/>
    <mergeCell ref="H25:J25"/>
    <mergeCell ref="B20:J20"/>
    <mergeCell ref="B19:J19"/>
    <mergeCell ref="H15:J15"/>
    <mergeCell ref="B15:G15"/>
    <mergeCell ref="B16:G16"/>
    <mergeCell ref="H16:J16"/>
    <mergeCell ref="A1:C1"/>
    <mergeCell ref="A6:C6"/>
    <mergeCell ref="A7:C7"/>
    <mergeCell ref="D2:F2"/>
    <mergeCell ref="D3:F3"/>
    <mergeCell ref="D4:F4"/>
    <mergeCell ref="D6:F6"/>
    <mergeCell ref="D7:F7"/>
    <mergeCell ref="A2:C2"/>
    <mergeCell ref="A3:C3"/>
    <mergeCell ref="A4:C4"/>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Footer>&amp;L&amp;"Arial,Poševno"&amp;10UKC Maribor&amp;R&amp;"Arial,Poševno"&amp;10Anestezijski aparati z vzdrževanjem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3"/>
  <sheetViews>
    <sheetView view="pageBreakPreview" topLeftCell="A7" zoomScale="160" zoomScaleNormal="100" zoomScaleSheetLayoutView="160" workbookViewId="0">
      <selection activeCell="H27" sqref="H27:J27"/>
    </sheetView>
  </sheetViews>
  <sheetFormatPr defaultRowHeight="14.25" x14ac:dyDescent="0.2"/>
  <cols>
    <col min="1" max="1" width="4.85546875" style="13" customWidth="1"/>
    <col min="2" max="6" width="9.140625" style="13"/>
    <col min="7" max="7" width="6.140625" style="13" customWidth="1"/>
    <col min="8" max="9" width="9.140625" style="13"/>
    <col min="10" max="10" width="12.28515625" style="13" customWidth="1"/>
    <col min="11" max="16384" width="9.140625" style="13"/>
  </cols>
  <sheetData>
    <row r="1" spans="1:10" ht="15.75" x14ac:dyDescent="0.25">
      <c r="A1" s="12" t="s">
        <v>5</v>
      </c>
      <c r="B1" s="12"/>
      <c r="C1" s="12"/>
      <c r="J1" s="14" t="s">
        <v>45</v>
      </c>
    </row>
    <row r="2" spans="1:10" s="18" customFormat="1" ht="27" customHeight="1" x14ac:dyDescent="0.25">
      <c r="A2" s="15" t="s">
        <v>6</v>
      </c>
      <c r="B2" s="16"/>
      <c r="C2" s="17"/>
      <c r="D2" s="9"/>
      <c r="E2" s="9"/>
      <c r="F2" s="9"/>
    </row>
    <row r="3" spans="1:10" s="18" customFormat="1" ht="27" customHeight="1" x14ac:dyDescent="0.25">
      <c r="A3" s="19" t="s">
        <v>7</v>
      </c>
      <c r="B3" s="19"/>
      <c r="C3" s="19"/>
      <c r="D3" s="9"/>
      <c r="E3" s="9"/>
      <c r="F3" s="9"/>
    </row>
    <row r="4" spans="1:10" s="18" customFormat="1" ht="27" customHeight="1" x14ac:dyDescent="0.25">
      <c r="A4" s="19" t="s">
        <v>8</v>
      </c>
      <c r="B4" s="19"/>
      <c r="C4" s="19"/>
      <c r="D4" s="9"/>
      <c r="E4" s="9"/>
      <c r="F4" s="9"/>
    </row>
    <row r="5" spans="1:10" s="20" customFormat="1" ht="12.75" x14ac:dyDescent="0.2"/>
    <row r="6" spans="1:10" s="20" customFormat="1" ht="16.5" customHeight="1" x14ac:dyDescent="0.2">
      <c r="A6" s="19" t="s">
        <v>0</v>
      </c>
      <c r="B6" s="19"/>
      <c r="C6" s="19"/>
      <c r="D6" s="9"/>
      <c r="E6" s="9"/>
      <c r="F6" s="9"/>
    </row>
    <row r="7" spans="1:10" s="20" customFormat="1" ht="16.5" customHeight="1" x14ac:dyDescent="0.2">
      <c r="A7" s="19" t="s">
        <v>1</v>
      </c>
      <c r="B7" s="19"/>
      <c r="C7" s="19"/>
      <c r="D7" s="9"/>
      <c r="E7" s="9"/>
      <c r="F7" s="9"/>
    </row>
    <row r="8" spans="1:10" s="20" customFormat="1" ht="12.75" x14ac:dyDescent="0.2">
      <c r="A8" s="21"/>
      <c r="B8" s="21"/>
      <c r="C8" s="21"/>
      <c r="D8" s="22"/>
      <c r="E8" s="22"/>
      <c r="F8" s="22"/>
    </row>
    <row r="9" spans="1:10" s="20" customFormat="1" ht="12.75" x14ac:dyDescent="0.2"/>
    <row r="10" spans="1:10" ht="34.5" customHeight="1" x14ac:dyDescent="0.25">
      <c r="A10" s="23" t="s">
        <v>52</v>
      </c>
      <c r="B10" s="24"/>
      <c r="C10" s="24"/>
      <c r="D10" s="24"/>
      <c r="E10" s="24"/>
      <c r="F10" s="24"/>
      <c r="G10" s="24"/>
      <c r="H10" s="24"/>
      <c r="I10" s="24"/>
      <c r="J10" s="24"/>
    </row>
    <row r="11" spans="1:10" s="20" customFormat="1" ht="12.75" x14ac:dyDescent="0.2"/>
    <row r="12" spans="1:10" s="20" customFormat="1" ht="12.75" x14ac:dyDescent="0.2"/>
    <row r="13" spans="1:10" s="20" customFormat="1" ht="12.75" x14ac:dyDescent="0.2">
      <c r="A13" s="25" t="s">
        <v>49</v>
      </c>
      <c r="B13" s="25"/>
      <c r="C13" s="25"/>
      <c r="D13" s="25"/>
      <c r="E13" s="25"/>
      <c r="F13" s="25"/>
      <c r="G13" s="25"/>
      <c r="H13" s="25"/>
      <c r="I13" s="25"/>
      <c r="J13" s="25"/>
    </row>
    <row r="14" spans="1:10" s="20" customFormat="1" ht="12.75" x14ac:dyDescent="0.2"/>
    <row r="15" spans="1:10" s="20" customFormat="1" ht="22.5" customHeight="1" x14ac:dyDescent="0.2">
      <c r="A15" s="26" t="s">
        <v>3</v>
      </c>
      <c r="B15" s="27" t="s">
        <v>19</v>
      </c>
      <c r="C15" s="28"/>
      <c r="D15" s="28"/>
      <c r="E15" s="28"/>
      <c r="F15" s="28"/>
      <c r="G15" s="29"/>
      <c r="H15" s="30" t="s">
        <v>4</v>
      </c>
      <c r="I15" s="31"/>
      <c r="J15" s="32"/>
    </row>
    <row r="16" spans="1:10" s="38" customFormat="1" ht="28.5" customHeight="1" x14ac:dyDescent="0.25">
      <c r="A16" s="33" t="s">
        <v>9</v>
      </c>
      <c r="B16" s="34" t="s">
        <v>53</v>
      </c>
      <c r="C16" s="34"/>
      <c r="D16" s="34"/>
      <c r="E16" s="34"/>
      <c r="F16" s="34"/>
      <c r="G16" s="34"/>
      <c r="H16" s="35">
        <f>'Tabela 1_Oprema_OBR-2.1.1'!I43</f>
        <v>0</v>
      </c>
      <c r="I16" s="36"/>
      <c r="J16" s="37"/>
    </row>
    <row r="17" spans="1:11" s="38" customFormat="1" ht="42" customHeight="1" x14ac:dyDescent="0.25">
      <c r="A17" s="33" t="s">
        <v>10</v>
      </c>
      <c r="B17" s="34" t="s">
        <v>54</v>
      </c>
      <c r="C17" s="34"/>
      <c r="D17" s="34"/>
      <c r="E17" s="34"/>
      <c r="F17" s="34"/>
      <c r="G17" s="34"/>
      <c r="H17" s="35">
        <f>'Tabela 2_Vzdrževanje_OBR-2.1.2'!G37</f>
        <v>0</v>
      </c>
      <c r="I17" s="36"/>
      <c r="J17" s="37"/>
    </row>
    <row r="18" spans="1:11" s="39" customFormat="1" ht="42" customHeight="1" x14ac:dyDescent="0.25">
      <c r="E18" s="40" t="s">
        <v>41</v>
      </c>
      <c r="F18" s="40"/>
      <c r="G18" s="40"/>
      <c r="H18" s="41">
        <f>SUM(H16:H17)</f>
        <v>0</v>
      </c>
      <c r="I18" s="41"/>
      <c r="J18" s="41"/>
    </row>
    <row r="19" spans="1:11" s="39" customFormat="1" ht="15" x14ac:dyDescent="0.25"/>
    <row r="20" spans="1:11" s="20" customFormat="1" ht="12.75" x14ac:dyDescent="0.2">
      <c r="A20" s="42" t="s">
        <v>20</v>
      </c>
      <c r="B20" s="42"/>
    </row>
    <row r="21" spans="1:11" s="20" customFormat="1" ht="14.25" customHeight="1" x14ac:dyDescent="0.2">
      <c r="A21" s="43" t="s">
        <v>12</v>
      </c>
      <c r="B21" s="44" t="s">
        <v>43</v>
      </c>
      <c r="C21" s="44"/>
      <c r="D21" s="44"/>
      <c r="E21" s="44"/>
      <c r="F21" s="44"/>
      <c r="G21" s="44"/>
      <c r="H21" s="44"/>
      <c r="I21" s="44"/>
      <c r="J21" s="44"/>
      <c r="K21" s="45"/>
    </row>
    <row r="22" spans="1:11" s="20" customFormat="1" ht="27" customHeight="1" x14ac:dyDescent="0.2">
      <c r="A22" s="46" t="s">
        <v>12</v>
      </c>
      <c r="B22" s="44" t="s">
        <v>55</v>
      </c>
      <c r="C22" s="44"/>
      <c r="D22" s="44"/>
      <c r="E22" s="44"/>
      <c r="F22" s="44"/>
      <c r="G22" s="44"/>
      <c r="H22" s="44"/>
      <c r="I22" s="44"/>
      <c r="J22" s="44"/>
    </row>
    <row r="23" spans="1:11" s="20" customFormat="1" ht="44.25" customHeight="1" x14ac:dyDescent="0.2">
      <c r="A23" s="46" t="s">
        <v>12</v>
      </c>
      <c r="B23" s="44" t="s">
        <v>42</v>
      </c>
      <c r="C23" s="44"/>
      <c r="D23" s="44"/>
      <c r="E23" s="44"/>
      <c r="F23" s="44"/>
      <c r="G23" s="44"/>
      <c r="H23" s="44"/>
      <c r="I23" s="44"/>
      <c r="J23" s="44"/>
    </row>
    <row r="24" spans="1:11" s="20" customFormat="1" ht="12.75" x14ac:dyDescent="0.2"/>
    <row r="25" spans="1:11" s="20" customFormat="1" ht="12.75" x14ac:dyDescent="0.2"/>
    <row r="26" spans="1:11" s="20" customFormat="1" ht="12.75" x14ac:dyDescent="0.2"/>
    <row r="27" spans="1:11" s="20" customFormat="1" ht="15" customHeight="1" x14ac:dyDescent="0.2">
      <c r="A27" s="47" t="s">
        <v>14</v>
      </c>
      <c r="B27" s="47"/>
      <c r="C27" s="47"/>
      <c r="D27" s="47"/>
      <c r="E27" s="47"/>
      <c r="F27" s="47"/>
      <c r="G27" s="47"/>
      <c r="H27" s="10"/>
      <c r="I27" s="10"/>
      <c r="J27" s="10"/>
    </row>
    <row r="28" spans="1:11" s="20" customFormat="1" ht="12.75" x14ac:dyDescent="0.2"/>
    <row r="29" spans="1:11" s="20" customFormat="1" ht="15" customHeight="1" x14ac:dyDescent="0.2">
      <c r="A29" s="47" t="s">
        <v>112</v>
      </c>
      <c r="B29" s="47"/>
      <c r="C29" s="47"/>
      <c r="D29" s="47"/>
      <c r="E29" s="47"/>
      <c r="F29" s="47"/>
      <c r="G29" s="47"/>
      <c r="H29" s="48"/>
      <c r="I29" s="48"/>
      <c r="J29" s="48"/>
    </row>
    <row r="30" spans="1:11" s="20" customFormat="1" ht="12.75" x14ac:dyDescent="0.2"/>
    <row r="31" spans="1:11" s="20" customFormat="1" ht="12.75" x14ac:dyDescent="0.2"/>
    <row r="32" spans="1:11" s="20" customFormat="1" ht="12.75" x14ac:dyDescent="0.2"/>
    <row r="33" s="20" customFormat="1" ht="12.75" x14ac:dyDescent="0.2"/>
  </sheetData>
  <sheetProtection algorithmName="SHA-512" hashValue="xx+84c04Xc5di6wJa2Vw9Aa/vD9Ed/jPThgWT3mMbQgPCJi0v6nRdXci/+6uk3SeeBfOZO9o0bd3MCLCQvQH5w==" saltValue="ip5o+wTi+udOCf9bOGiKqw==" spinCount="100000" sheet="1" objects="1" scenarios="1"/>
  <mergeCells count="29">
    <mergeCell ref="A29:G29"/>
    <mergeCell ref="H29:J29"/>
    <mergeCell ref="B16:G16"/>
    <mergeCell ref="H16:J16"/>
    <mergeCell ref="B23:J23"/>
    <mergeCell ref="A27:G27"/>
    <mergeCell ref="H27:J27"/>
    <mergeCell ref="A20:B20"/>
    <mergeCell ref="B22:J22"/>
    <mergeCell ref="H18:J18"/>
    <mergeCell ref="E18:G18"/>
    <mergeCell ref="B21:J21"/>
    <mergeCell ref="A6:C6"/>
    <mergeCell ref="D6:F6"/>
    <mergeCell ref="A7:C7"/>
    <mergeCell ref="D7:F7"/>
    <mergeCell ref="A10:J10"/>
    <mergeCell ref="A13:J13"/>
    <mergeCell ref="B17:G17"/>
    <mergeCell ref="H17:J17"/>
    <mergeCell ref="B15:G15"/>
    <mergeCell ref="H15:J15"/>
    <mergeCell ref="A4:C4"/>
    <mergeCell ref="D4:F4"/>
    <mergeCell ref="A1:C1"/>
    <mergeCell ref="A2:C2"/>
    <mergeCell ref="D2:F2"/>
    <mergeCell ref="A3:C3"/>
    <mergeCell ref="D3:F3"/>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Footer>&amp;L&amp;"Arial,Poševno"&amp;10UKC Maribor&amp;R&amp;"Arial,Poševno"&amp;10Anestezijski aparati z vzdrževanjem</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1"/>
  <sheetViews>
    <sheetView view="pageBreakPreview" topLeftCell="A46" zoomScale="110" zoomScaleNormal="100" zoomScaleSheetLayoutView="110" workbookViewId="0">
      <selection activeCell="B55" sqref="B55:J55"/>
    </sheetView>
  </sheetViews>
  <sheetFormatPr defaultRowHeight="14.25" x14ac:dyDescent="0.2"/>
  <cols>
    <col min="1" max="1" width="4.85546875" style="13" customWidth="1"/>
    <col min="2" max="2" width="9.140625" style="13" customWidth="1"/>
    <col min="3" max="3" width="9.5703125" style="13" customWidth="1"/>
    <col min="4" max="4" width="29.42578125" style="13" customWidth="1"/>
    <col min="5" max="5" width="6.28515625" style="13" customWidth="1"/>
    <col min="6" max="6" width="7.5703125" style="13" customWidth="1"/>
    <col min="7" max="7" width="13.28515625" style="13" customWidth="1"/>
    <col min="8" max="8" width="7.5703125" style="13" customWidth="1"/>
    <col min="9" max="9" width="14.28515625" style="13" customWidth="1"/>
    <col min="10" max="10" width="12" style="13" customWidth="1"/>
    <col min="11" max="11" width="15.42578125" style="13" customWidth="1"/>
    <col min="12" max="13" width="9.140625" style="13" customWidth="1"/>
    <col min="14" max="16384" width="9.140625" style="13"/>
  </cols>
  <sheetData>
    <row r="1" spans="1:11" ht="15.75" x14ac:dyDescent="0.25">
      <c r="A1" s="12" t="s">
        <v>5</v>
      </c>
      <c r="B1" s="12"/>
      <c r="C1" s="12"/>
      <c r="D1" s="60"/>
      <c r="E1" s="60"/>
      <c r="F1" s="60"/>
      <c r="K1" s="61" t="s">
        <v>46</v>
      </c>
    </row>
    <row r="2" spans="1:11" s="18" customFormat="1" ht="27" customHeight="1" x14ac:dyDescent="0.2">
      <c r="A2" s="15" t="s">
        <v>6</v>
      </c>
      <c r="B2" s="16"/>
      <c r="C2" s="16"/>
      <c r="D2" s="59"/>
      <c r="E2" s="13"/>
      <c r="F2" s="62"/>
      <c r="G2" s="62"/>
      <c r="H2" s="62"/>
    </row>
    <row r="3" spans="1:11" s="18" customFormat="1" ht="27" customHeight="1" x14ac:dyDescent="0.2">
      <c r="A3" s="19" t="s">
        <v>7</v>
      </c>
      <c r="B3" s="19"/>
      <c r="C3" s="15"/>
      <c r="D3" s="2"/>
      <c r="E3" s="13"/>
      <c r="F3" s="13"/>
      <c r="G3" s="13"/>
      <c r="H3" s="13"/>
    </row>
    <row r="4" spans="1:11" s="18" customFormat="1" ht="27" customHeight="1" x14ac:dyDescent="0.2">
      <c r="A4" s="19" t="s">
        <v>8</v>
      </c>
      <c r="B4" s="19"/>
      <c r="C4" s="15"/>
      <c r="D4" s="2"/>
      <c r="E4" s="13"/>
      <c r="F4" s="13"/>
      <c r="G4" s="13"/>
      <c r="H4" s="13"/>
    </row>
    <row r="5" spans="1:11" s="20" customFormat="1" x14ac:dyDescent="0.2">
      <c r="D5" s="13"/>
      <c r="E5" s="13"/>
      <c r="F5" s="13"/>
      <c r="G5" s="13"/>
      <c r="H5" s="13"/>
    </row>
    <row r="6" spans="1:11" s="20" customFormat="1" ht="16.5" customHeight="1" x14ac:dyDescent="0.2">
      <c r="A6" s="19" t="s">
        <v>0</v>
      </c>
      <c r="B6" s="19"/>
      <c r="C6" s="15"/>
      <c r="D6" s="2"/>
      <c r="E6" s="13"/>
      <c r="F6" s="13"/>
      <c r="G6" s="13"/>
      <c r="H6" s="13"/>
    </row>
    <row r="7" spans="1:11" s="20" customFormat="1" ht="17.25" customHeight="1" x14ac:dyDescent="0.2">
      <c r="A7" s="19" t="s">
        <v>1</v>
      </c>
      <c r="B7" s="19"/>
      <c r="C7" s="15"/>
      <c r="D7" s="2"/>
      <c r="E7" s="13"/>
      <c r="F7" s="13"/>
      <c r="G7" s="13"/>
      <c r="H7" s="13"/>
    </row>
    <row r="8" spans="1:11" s="20" customFormat="1" ht="12.75" x14ac:dyDescent="0.2">
      <c r="A8" s="21"/>
      <c r="B8" s="21"/>
      <c r="C8" s="21"/>
      <c r="D8" s="21"/>
      <c r="E8" s="21"/>
      <c r="F8" s="21"/>
      <c r="G8" s="22"/>
      <c r="H8" s="22"/>
      <c r="I8" s="22"/>
      <c r="J8" s="22"/>
    </row>
    <row r="9" spans="1:11" s="20" customFormat="1" ht="12.75" x14ac:dyDescent="0.2">
      <c r="A9" s="21"/>
      <c r="B9" s="21"/>
      <c r="C9" s="21"/>
      <c r="D9" s="21"/>
      <c r="E9" s="21"/>
      <c r="F9" s="21"/>
      <c r="G9" s="22"/>
      <c r="H9" s="22"/>
      <c r="I9" s="22"/>
      <c r="J9" s="22"/>
    </row>
    <row r="10" spans="1:11" ht="23.25" customHeight="1" x14ac:dyDescent="0.2">
      <c r="A10" s="23" t="s">
        <v>56</v>
      </c>
      <c r="B10" s="23"/>
      <c r="C10" s="23"/>
      <c r="D10" s="23"/>
      <c r="E10" s="23"/>
      <c r="F10" s="23"/>
      <c r="G10" s="23"/>
      <c r="H10" s="23"/>
      <c r="I10" s="23"/>
      <c r="J10" s="23"/>
      <c r="K10" s="23"/>
    </row>
    <row r="11" spans="1:11" ht="12" customHeight="1" x14ac:dyDescent="0.2">
      <c r="A11" s="23"/>
      <c r="B11" s="23"/>
      <c r="C11" s="23"/>
      <c r="D11" s="23"/>
      <c r="E11" s="23"/>
      <c r="F11" s="23"/>
      <c r="G11" s="23"/>
      <c r="H11" s="23"/>
      <c r="I11" s="23"/>
      <c r="J11" s="23"/>
      <c r="K11" s="23"/>
    </row>
    <row r="12" spans="1:11" ht="23.25" x14ac:dyDescent="0.35">
      <c r="A12" s="63"/>
      <c r="B12" s="63"/>
      <c r="C12" s="63"/>
      <c r="D12" s="63"/>
      <c r="E12" s="63"/>
      <c r="F12" s="63"/>
      <c r="G12" s="63"/>
      <c r="H12" s="63"/>
      <c r="I12" s="63"/>
      <c r="J12" s="63"/>
      <c r="K12" s="63"/>
    </row>
    <row r="13" spans="1:11" s="20" customFormat="1" ht="15.75" x14ac:dyDescent="0.25">
      <c r="A13" s="64" t="s">
        <v>57</v>
      </c>
      <c r="B13" s="64"/>
      <c r="C13" s="64"/>
      <c r="D13" s="64"/>
      <c r="E13" s="64"/>
      <c r="F13" s="64"/>
      <c r="G13" s="64"/>
      <c r="H13" s="64"/>
      <c r="I13" s="64"/>
      <c r="J13" s="64"/>
      <c r="K13" s="64"/>
    </row>
    <row r="15" spans="1:11" s="20" customFormat="1" ht="38.25" x14ac:dyDescent="0.2">
      <c r="A15" s="65" t="s">
        <v>3</v>
      </c>
      <c r="B15" s="66" t="s">
        <v>19</v>
      </c>
      <c r="C15" s="67"/>
      <c r="D15" s="68"/>
      <c r="E15" s="65" t="s">
        <v>18</v>
      </c>
      <c r="F15" s="69" t="s">
        <v>17</v>
      </c>
      <c r="G15" s="70" t="s">
        <v>16</v>
      </c>
      <c r="H15" s="65" t="s">
        <v>26</v>
      </c>
      <c r="I15" s="71" t="s">
        <v>29</v>
      </c>
      <c r="J15" s="70" t="s">
        <v>27</v>
      </c>
      <c r="K15" s="72" t="s">
        <v>28</v>
      </c>
    </row>
    <row r="16" spans="1:11" s="20" customFormat="1" ht="20.25" customHeight="1" x14ac:dyDescent="0.2">
      <c r="A16" s="73"/>
      <c r="B16" s="74" t="s">
        <v>72</v>
      </c>
      <c r="C16" s="75"/>
      <c r="D16" s="76"/>
      <c r="E16" s="73"/>
      <c r="F16" s="73"/>
      <c r="G16" s="77"/>
      <c r="H16" s="78"/>
      <c r="I16" s="79"/>
      <c r="J16" s="80"/>
      <c r="K16" s="80"/>
    </row>
    <row r="17" spans="1:11" s="20" customFormat="1" ht="20.25" customHeight="1" x14ac:dyDescent="0.2">
      <c r="A17" s="73" t="s">
        <v>9</v>
      </c>
      <c r="B17" s="81" t="s">
        <v>58</v>
      </c>
      <c r="C17" s="82"/>
      <c r="D17" s="83"/>
      <c r="E17" s="73" t="s">
        <v>47</v>
      </c>
      <c r="F17" s="73">
        <v>4</v>
      </c>
      <c r="G17" s="1">
        <v>0</v>
      </c>
      <c r="H17" s="58">
        <v>0.22</v>
      </c>
      <c r="I17" s="79">
        <f t="shared" ref="I17" si="0">F17*G17</f>
        <v>0</v>
      </c>
      <c r="J17" s="80">
        <f t="shared" ref="J17" si="1">I17*H17</f>
        <v>0</v>
      </c>
      <c r="K17" s="80">
        <f t="shared" ref="K17" si="2">I17+J17</f>
        <v>0</v>
      </c>
    </row>
    <row r="18" spans="1:11" s="20" customFormat="1" ht="29.25" customHeight="1" x14ac:dyDescent="0.2">
      <c r="A18" s="73" t="s">
        <v>10</v>
      </c>
      <c r="B18" s="56" t="s">
        <v>92</v>
      </c>
      <c r="C18" s="56"/>
      <c r="D18" s="56"/>
      <c r="E18" s="73" t="s">
        <v>47</v>
      </c>
      <c r="F18" s="73">
        <v>4</v>
      </c>
      <c r="G18" s="1">
        <v>0</v>
      </c>
      <c r="H18" s="58">
        <v>0.22</v>
      </c>
      <c r="I18" s="79">
        <f t="shared" ref="I18" si="3">F18*G18</f>
        <v>0</v>
      </c>
      <c r="J18" s="80">
        <f t="shared" ref="J18" si="4">I18*H18</f>
        <v>0</v>
      </c>
      <c r="K18" s="80">
        <f t="shared" ref="K18" si="5">I18+J18</f>
        <v>0</v>
      </c>
    </row>
    <row r="19" spans="1:11" s="20" customFormat="1" ht="20.25" customHeight="1" x14ac:dyDescent="0.2">
      <c r="A19" s="73"/>
      <c r="B19" s="84" t="s">
        <v>60</v>
      </c>
      <c r="C19" s="84"/>
      <c r="D19" s="84"/>
      <c r="E19" s="73"/>
      <c r="F19" s="73"/>
      <c r="G19" s="77"/>
      <c r="H19" s="78"/>
      <c r="I19" s="79"/>
      <c r="J19" s="80"/>
      <c r="K19" s="80"/>
    </row>
    <row r="20" spans="1:11" s="20" customFormat="1" ht="20.25" customHeight="1" x14ac:dyDescent="0.2">
      <c r="A20" s="73" t="s">
        <v>21</v>
      </c>
      <c r="B20" s="56" t="s">
        <v>61</v>
      </c>
      <c r="C20" s="56"/>
      <c r="D20" s="56"/>
      <c r="E20" s="73" t="s">
        <v>62</v>
      </c>
      <c r="F20" s="73">
        <v>4</v>
      </c>
      <c r="G20" s="1">
        <v>0</v>
      </c>
      <c r="H20" s="58">
        <v>0</v>
      </c>
      <c r="I20" s="79">
        <f t="shared" ref="I20:I27" si="6">F20*G20</f>
        <v>0</v>
      </c>
      <c r="J20" s="80">
        <f t="shared" ref="J20:J27" si="7">I20*H20</f>
        <v>0</v>
      </c>
      <c r="K20" s="80">
        <f t="shared" ref="K20:K27" si="8">I20+J20</f>
        <v>0</v>
      </c>
    </row>
    <row r="21" spans="1:11" s="20" customFormat="1" ht="20.25" customHeight="1" x14ac:dyDescent="0.2">
      <c r="A21" s="73" t="s">
        <v>22</v>
      </c>
      <c r="B21" s="56" t="s">
        <v>63</v>
      </c>
      <c r="C21" s="56"/>
      <c r="D21" s="56"/>
      <c r="E21" s="73" t="s">
        <v>62</v>
      </c>
      <c r="F21" s="73">
        <v>4</v>
      </c>
      <c r="G21" s="1">
        <v>0</v>
      </c>
      <c r="H21" s="58">
        <v>0</v>
      </c>
      <c r="I21" s="79">
        <f t="shared" si="6"/>
        <v>0</v>
      </c>
      <c r="J21" s="80">
        <f t="shared" si="7"/>
        <v>0</v>
      </c>
      <c r="K21" s="80">
        <f t="shared" si="8"/>
        <v>0</v>
      </c>
    </row>
    <row r="22" spans="1:11" s="20" customFormat="1" ht="20.25" customHeight="1" x14ac:dyDescent="0.2">
      <c r="A22" s="73" t="s">
        <v>23</v>
      </c>
      <c r="B22" s="56" t="s">
        <v>64</v>
      </c>
      <c r="C22" s="56"/>
      <c r="D22" s="56"/>
      <c r="E22" s="73" t="s">
        <v>62</v>
      </c>
      <c r="F22" s="73">
        <v>4</v>
      </c>
      <c r="G22" s="1">
        <v>0</v>
      </c>
      <c r="H22" s="58">
        <v>0</v>
      </c>
      <c r="I22" s="79">
        <f t="shared" si="6"/>
        <v>0</v>
      </c>
      <c r="J22" s="80">
        <f t="shared" si="7"/>
        <v>0</v>
      </c>
      <c r="K22" s="80">
        <f t="shared" si="8"/>
        <v>0</v>
      </c>
    </row>
    <row r="23" spans="1:11" s="20" customFormat="1" ht="20.25" customHeight="1" x14ac:dyDescent="0.2">
      <c r="A23" s="73" t="s">
        <v>24</v>
      </c>
      <c r="B23" s="56" t="s">
        <v>65</v>
      </c>
      <c r="C23" s="56"/>
      <c r="D23" s="56"/>
      <c r="E23" s="73" t="s">
        <v>62</v>
      </c>
      <c r="F23" s="73">
        <v>4</v>
      </c>
      <c r="G23" s="1">
        <v>0</v>
      </c>
      <c r="H23" s="58">
        <v>0</v>
      </c>
      <c r="I23" s="79">
        <f t="shared" si="6"/>
        <v>0</v>
      </c>
      <c r="J23" s="80">
        <f t="shared" si="7"/>
        <v>0</v>
      </c>
      <c r="K23" s="80">
        <f t="shared" si="8"/>
        <v>0</v>
      </c>
    </row>
    <row r="24" spans="1:11" s="20" customFormat="1" ht="20.25" customHeight="1" x14ac:dyDescent="0.2">
      <c r="A24" s="73" t="s">
        <v>25</v>
      </c>
      <c r="B24" s="56" t="s">
        <v>84</v>
      </c>
      <c r="C24" s="56"/>
      <c r="D24" s="56"/>
      <c r="E24" s="73" t="s">
        <v>47</v>
      </c>
      <c r="F24" s="73">
        <v>4</v>
      </c>
      <c r="G24" s="1">
        <v>0</v>
      </c>
      <c r="H24" s="58">
        <v>0</v>
      </c>
      <c r="I24" s="79">
        <f t="shared" si="6"/>
        <v>0</v>
      </c>
      <c r="J24" s="80">
        <f t="shared" si="7"/>
        <v>0</v>
      </c>
      <c r="K24" s="80">
        <f t="shared" si="8"/>
        <v>0</v>
      </c>
    </row>
    <row r="25" spans="1:11" s="20" customFormat="1" ht="20.25" customHeight="1" x14ac:dyDescent="0.2">
      <c r="A25" s="73"/>
      <c r="B25" s="84" t="s">
        <v>66</v>
      </c>
      <c r="C25" s="84"/>
      <c r="D25" s="84"/>
      <c r="E25" s="73"/>
      <c r="F25" s="73"/>
      <c r="G25" s="77"/>
      <c r="H25" s="78"/>
      <c r="I25" s="79"/>
      <c r="J25" s="80"/>
      <c r="K25" s="80"/>
    </row>
    <row r="26" spans="1:11" s="20" customFormat="1" ht="24.75" customHeight="1" x14ac:dyDescent="0.2">
      <c r="A26" s="85" t="s">
        <v>48</v>
      </c>
      <c r="B26" s="56" t="s">
        <v>68</v>
      </c>
      <c r="C26" s="56"/>
      <c r="D26" s="56"/>
      <c r="E26" s="73" t="s">
        <v>62</v>
      </c>
      <c r="F26" s="73">
        <v>4</v>
      </c>
      <c r="G26" s="1">
        <v>0</v>
      </c>
      <c r="H26" s="58">
        <v>0</v>
      </c>
      <c r="I26" s="79">
        <f t="shared" si="6"/>
        <v>0</v>
      </c>
      <c r="J26" s="80">
        <f t="shared" si="7"/>
        <v>0</v>
      </c>
      <c r="K26" s="80">
        <f t="shared" si="8"/>
        <v>0</v>
      </c>
    </row>
    <row r="27" spans="1:11" s="20" customFormat="1" ht="20.25" customHeight="1" x14ac:dyDescent="0.2">
      <c r="A27" s="73" t="s">
        <v>67</v>
      </c>
      <c r="B27" s="56" t="s">
        <v>70</v>
      </c>
      <c r="C27" s="56"/>
      <c r="D27" s="56"/>
      <c r="E27" s="73" t="s">
        <v>47</v>
      </c>
      <c r="F27" s="73">
        <v>4</v>
      </c>
      <c r="G27" s="1">
        <v>0</v>
      </c>
      <c r="H27" s="58">
        <v>0</v>
      </c>
      <c r="I27" s="79">
        <f t="shared" si="6"/>
        <v>0</v>
      </c>
      <c r="J27" s="80">
        <f t="shared" si="7"/>
        <v>0</v>
      </c>
      <c r="K27" s="80">
        <f t="shared" si="8"/>
        <v>0</v>
      </c>
    </row>
    <row r="28" spans="1:11" s="20" customFormat="1" ht="20.25" customHeight="1" x14ac:dyDescent="0.2">
      <c r="A28" s="73"/>
      <c r="B28" s="84" t="s">
        <v>71</v>
      </c>
      <c r="C28" s="84"/>
      <c r="D28" s="84"/>
      <c r="E28" s="73"/>
      <c r="F28" s="73"/>
      <c r="G28" s="77"/>
      <c r="H28" s="78"/>
      <c r="I28" s="79"/>
      <c r="J28" s="80"/>
      <c r="K28" s="80"/>
    </row>
    <row r="29" spans="1:11" s="20" customFormat="1" ht="20.25" customHeight="1" x14ac:dyDescent="0.2">
      <c r="A29" s="73" t="s">
        <v>69</v>
      </c>
      <c r="B29" s="56" t="s">
        <v>74</v>
      </c>
      <c r="C29" s="56"/>
      <c r="D29" s="56"/>
      <c r="E29" s="73" t="s">
        <v>47</v>
      </c>
      <c r="F29" s="73">
        <v>1</v>
      </c>
      <c r="G29" s="1">
        <v>0</v>
      </c>
      <c r="H29" s="58">
        <v>0</v>
      </c>
      <c r="I29" s="79">
        <f t="shared" ref="I29" si="9">F29*G29</f>
        <v>0</v>
      </c>
      <c r="J29" s="80">
        <f t="shared" ref="J29" si="10">I29*H29</f>
        <v>0</v>
      </c>
      <c r="K29" s="80">
        <f t="shared" ref="K29" si="11">I29+J29</f>
        <v>0</v>
      </c>
    </row>
    <row r="30" spans="1:11" s="20" customFormat="1" ht="20.25" customHeight="1" x14ac:dyDescent="0.2">
      <c r="A30" s="73" t="s">
        <v>73</v>
      </c>
      <c r="B30" s="56" t="s">
        <v>76</v>
      </c>
      <c r="C30" s="56"/>
      <c r="D30" s="56"/>
      <c r="E30" s="73" t="s">
        <v>47</v>
      </c>
      <c r="F30" s="73">
        <v>1</v>
      </c>
      <c r="G30" s="1">
        <v>0</v>
      </c>
      <c r="H30" s="58">
        <v>0</v>
      </c>
      <c r="I30" s="79">
        <f t="shared" ref="I30" si="12">F30*G30</f>
        <v>0</v>
      </c>
      <c r="J30" s="80">
        <f t="shared" ref="J30" si="13">I30*H30</f>
        <v>0</v>
      </c>
      <c r="K30" s="80">
        <f t="shared" ref="K30" si="14">I30+J30</f>
        <v>0</v>
      </c>
    </row>
    <row r="31" spans="1:11" s="20" customFormat="1" ht="20.25" customHeight="1" x14ac:dyDescent="0.2">
      <c r="A31" s="73"/>
      <c r="B31" s="84" t="s">
        <v>60</v>
      </c>
      <c r="C31" s="84"/>
      <c r="D31" s="84"/>
      <c r="E31" s="73"/>
      <c r="F31" s="73"/>
      <c r="G31" s="77"/>
      <c r="H31" s="78"/>
      <c r="I31" s="79"/>
      <c r="J31" s="80"/>
      <c r="K31" s="80"/>
    </row>
    <row r="32" spans="1:11" s="20" customFormat="1" ht="20.25" customHeight="1" x14ac:dyDescent="0.2">
      <c r="A32" s="73" t="s">
        <v>75</v>
      </c>
      <c r="B32" s="56" t="s">
        <v>61</v>
      </c>
      <c r="C32" s="56"/>
      <c r="D32" s="56"/>
      <c r="E32" s="73" t="s">
        <v>62</v>
      </c>
      <c r="F32" s="73">
        <v>1</v>
      </c>
      <c r="G32" s="1">
        <v>0</v>
      </c>
      <c r="H32" s="58">
        <v>0</v>
      </c>
      <c r="I32" s="79">
        <f t="shared" ref="I32:I38" si="15">F32*G32</f>
        <v>0</v>
      </c>
      <c r="J32" s="80">
        <f t="shared" ref="J32:J38" si="16">I32*H32</f>
        <v>0</v>
      </c>
      <c r="K32" s="80">
        <f t="shared" ref="K32:K38" si="17">I32+J32</f>
        <v>0</v>
      </c>
    </row>
    <row r="33" spans="1:11" s="20" customFormat="1" ht="20.25" customHeight="1" x14ac:dyDescent="0.2">
      <c r="A33" s="73" t="s">
        <v>77</v>
      </c>
      <c r="B33" s="56" t="s">
        <v>78</v>
      </c>
      <c r="C33" s="56"/>
      <c r="D33" s="56"/>
      <c r="E33" s="73" t="s">
        <v>62</v>
      </c>
      <c r="F33" s="73">
        <v>1</v>
      </c>
      <c r="G33" s="1">
        <v>0</v>
      </c>
      <c r="H33" s="58">
        <v>0</v>
      </c>
      <c r="I33" s="79">
        <f t="shared" si="15"/>
        <v>0</v>
      </c>
      <c r="J33" s="80">
        <f t="shared" si="16"/>
        <v>0</v>
      </c>
      <c r="K33" s="80">
        <f t="shared" si="17"/>
        <v>0</v>
      </c>
    </row>
    <row r="34" spans="1:11" s="20" customFormat="1" ht="20.25" customHeight="1" x14ac:dyDescent="0.2">
      <c r="A34" s="73" t="s">
        <v>115</v>
      </c>
      <c r="B34" s="56" t="s">
        <v>80</v>
      </c>
      <c r="C34" s="56"/>
      <c r="D34" s="56"/>
      <c r="E34" s="73" t="s">
        <v>62</v>
      </c>
      <c r="F34" s="73">
        <v>1</v>
      </c>
      <c r="G34" s="1">
        <v>0</v>
      </c>
      <c r="H34" s="58">
        <v>0</v>
      </c>
      <c r="I34" s="79">
        <f t="shared" si="15"/>
        <v>0</v>
      </c>
      <c r="J34" s="80">
        <f t="shared" si="16"/>
        <v>0</v>
      </c>
      <c r="K34" s="80">
        <f t="shared" si="17"/>
        <v>0</v>
      </c>
    </row>
    <row r="35" spans="1:11" s="20" customFormat="1" ht="20.25" customHeight="1" x14ac:dyDescent="0.2">
      <c r="A35" s="73" t="s">
        <v>79</v>
      </c>
      <c r="B35" s="56" t="s">
        <v>63</v>
      </c>
      <c r="C35" s="56"/>
      <c r="D35" s="56"/>
      <c r="E35" s="73" t="s">
        <v>62</v>
      </c>
      <c r="F35" s="73">
        <v>1</v>
      </c>
      <c r="G35" s="1">
        <v>0</v>
      </c>
      <c r="H35" s="58">
        <v>0</v>
      </c>
      <c r="I35" s="79">
        <f t="shared" si="15"/>
        <v>0</v>
      </c>
      <c r="J35" s="80">
        <f t="shared" si="16"/>
        <v>0</v>
      </c>
      <c r="K35" s="80">
        <f t="shared" si="17"/>
        <v>0</v>
      </c>
    </row>
    <row r="36" spans="1:11" s="20" customFormat="1" ht="20.25" customHeight="1" x14ac:dyDescent="0.2">
      <c r="A36" s="73" t="s">
        <v>81</v>
      </c>
      <c r="B36" s="56" t="s">
        <v>64</v>
      </c>
      <c r="C36" s="56"/>
      <c r="D36" s="56"/>
      <c r="E36" s="73" t="s">
        <v>62</v>
      </c>
      <c r="F36" s="73">
        <v>1</v>
      </c>
      <c r="G36" s="1">
        <v>0</v>
      </c>
      <c r="H36" s="58">
        <v>0</v>
      </c>
      <c r="I36" s="79">
        <f t="shared" si="15"/>
        <v>0</v>
      </c>
      <c r="J36" s="80">
        <f t="shared" si="16"/>
        <v>0</v>
      </c>
      <c r="K36" s="80">
        <f t="shared" si="17"/>
        <v>0</v>
      </c>
    </row>
    <row r="37" spans="1:11" s="20" customFormat="1" ht="20.25" customHeight="1" x14ac:dyDescent="0.2">
      <c r="A37" s="73" t="s">
        <v>82</v>
      </c>
      <c r="B37" s="56" t="s">
        <v>65</v>
      </c>
      <c r="C37" s="56"/>
      <c r="D37" s="56"/>
      <c r="E37" s="73" t="s">
        <v>62</v>
      </c>
      <c r="F37" s="73">
        <v>1</v>
      </c>
      <c r="G37" s="1">
        <v>0</v>
      </c>
      <c r="H37" s="58">
        <v>0</v>
      </c>
      <c r="I37" s="79">
        <f t="shared" si="15"/>
        <v>0</v>
      </c>
      <c r="J37" s="80">
        <f t="shared" si="16"/>
        <v>0</v>
      </c>
      <c r="K37" s="80">
        <f t="shared" si="17"/>
        <v>0</v>
      </c>
    </row>
    <row r="38" spans="1:11" s="20" customFormat="1" ht="20.25" customHeight="1" x14ac:dyDescent="0.2">
      <c r="A38" s="73" t="s">
        <v>83</v>
      </c>
      <c r="B38" s="56" t="s">
        <v>84</v>
      </c>
      <c r="C38" s="56"/>
      <c r="D38" s="56"/>
      <c r="E38" s="73" t="s">
        <v>47</v>
      </c>
      <c r="F38" s="73">
        <v>1</v>
      </c>
      <c r="G38" s="1">
        <v>0</v>
      </c>
      <c r="H38" s="58">
        <v>0</v>
      </c>
      <c r="I38" s="79">
        <f t="shared" si="15"/>
        <v>0</v>
      </c>
      <c r="J38" s="80">
        <f t="shared" si="16"/>
        <v>0</v>
      </c>
      <c r="K38" s="80">
        <f t="shared" si="17"/>
        <v>0</v>
      </c>
    </row>
    <row r="39" spans="1:11" s="20" customFormat="1" ht="20.25" customHeight="1" x14ac:dyDescent="0.2">
      <c r="A39" s="73"/>
      <c r="B39" s="84" t="s">
        <v>86</v>
      </c>
      <c r="C39" s="84"/>
      <c r="D39" s="84"/>
      <c r="E39" s="73"/>
      <c r="F39" s="73"/>
      <c r="G39" s="77"/>
      <c r="H39" s="78"/>
      <c r="I39" s="79"/>
      <c r="J39" s="80"/>
      <c r="K39" s="80"/>
    </row>
    <row r="40" spans="1:11" s="20" customFormat="1" ht="20.25" customHeight="1" x14ac:dyDescent="0.2">
      <c r="A40" s="73" t="s">
        <v>85</v>
      </c>
      <c r="B40" s="56" t="s">
        <v>88</v>
      </c>
      <c r="C40" s="56"/>
      <c r="D40" s="56"/>
      <c r="E40" s="73" t="s">
        <v>62</v>
      </c>
      <c r="F40" s="73">
        <v>1</v>
      </c>
      <c r="G40" s="1">
        <v>0</v>
      </c>
      <c r="H40" s="58">
        <v>0</v>
      </c>
      <c r="I40" s="79">
        <f t="shared" ref="I40:I42" si="18">F40*G40</f>
        <v>0</v>
      </c>
      <c r="J40" s="80">
        <f t="shared" ref="J40:J42" si="19">I40*H40</f>
        <v>0</v>
      </c>
      <c r="K40" s="80">
        <f t="shared" ref="K40:K42" si="20">I40+J40</f>
        <v>0</v>
      </c>
    </row>
    <row r="41" spans="1:11" s="20" customFormat="1" ht="27" customHeight="1" x14ac:dyDescent="0.2">
      <c r="A41" s="85" t="s">
        <v>87</v>
      </c>
      <c r="B41" s="56" t="s">
        <v>90</v>
      </c>
      <c r="C41" s="56"/>
      <c r="D41" s="56"/>
      <c r="E41" s="73" t="s">
        <v>62</v>
      </c>
      <c r="F41" s="73">
        <v>2</v>
      </c>
      <c r="G41" s="1">
        <v>0</v>
      </c>
      <c r="H41" s="58">
        <v>0</v>
      </c>
      <c r="I41" s="79">
        <f t="shared" si="18"/>
        <v>0</v>
      </c>
      <c r="J41" s="80">
        <f t="shared" si="19"/>
        <v>0</v>
      </c>
      <c r="K41" s="80">
        <f t="shared" si="20"/>
        <v>0</v>
      </c>
    </row>
    <row r="42" spans="1:11" s="20" customFormat="1" ht="27" customHeight="1" x14ac:dyDescent="0.2">
      <c r="A42" s="85" t="s">
        <v>89</v>
      </c>
      <c r="B42" s="56" t="s">
        <v>91</v>
      </c>
      <c r="C42" s="56"/>
      <c r="D42" s="56"/>
      <c r="E42" s="73" t="s">
        <v>62</v>
      </c>
      <c r="F42" s="73">
        <v>1</v>
      </c>
      <c r="G42" s="1">
        <v>0</v>
      </c>
      <c r="H42" s="58">
        <v>0</v>
      </c>
      <c r="I42" s="79">
        <f t="shared" si="18"/>
        <v>0</v>
      </c>
      <c r="J42" s="80">
        <f t="shared" si="19"/>
        <v>0</v>
      </c>
      <c r="K42" s="80">
        <f t="shared" si="20"/>
        <v>0</v>
      </c>
    </row>
    <row r="43" spans="1:11" s="20" customFormat="1" ht="28.5" customHeight="1" x14ac:dyDescent="0.2">
      <c r="G43" s="86" t="s">
        <v>30</v>
      </c>
      <c r="H43" s="86"/>
      <c r="I43" s="87">
        <f>SUM(I17:I42)</f>
        <v>0</v>
      </c>
      <c r="J43" s="88">
        <f>SUM(J16:J42)</f>
        <v>0</v>
      </c>
      <c r="K43" s="80">
        <f>SUM(K17:K42)</f>
        <v>0</v>
      </c>
    </row>
    <row r="44" spans="1:11" ht="19.5" customHeight="1" x14ac:dyDescent="0.2"/>
    <row r="45" spans="1:11" ht="19.5" customHeight="1" x14ac:dyDescent="0.2">
      <c r="A45" s="89" t="s">
        <v>3</v>
      </c>
      <c r="B45" s="90" t="s">
        <v>19</v>
      </c>
      <c r="C45" s="90"/>
      <c r="D45" s="90"/>
      <c r="E45" s="90" t="s">
        <v>93</v>
      </c>
      <c r="F45" s="90"/>
      <c r="G45" s="90"/>
      <c r="H45" s="90" t="s">
        <v>94</v>
      </c>
      <c r="I45" s="90"/>
      <c r="J45" s="90"/>
    </row>
    <row r="46" spans="1:11" ht="27.75" customHeight="1" x14ac:dyDescent="0.2">
      <c r="A46" s="91" t="s">
        <v>9</v>
      </c>
      <c r="B46" s="19" t="s">
        <v>58</v>
      </c>
      <c r="C46" s="19"/>
      <c r="D46" s="19"/>
      <c r="E46" s="97"/>
      <c r="F46" s="97"/>
      <c r="G46" s="97"/>
      <c r="H46" s="97"/>
      <c r="I46" s="97"/>
      <c r="J46" s="97"/>
    </row>
    <row r="47" spans="1:11" ht="27" customHeight="1" x14ac:dyDescent="0.2">
      <c r="A47" s="91" t="s">
        <v>10</v>
      </c>
      <c r="B47" s="19" t="s">
        <v>59</v>
      </c>
      <c r="C47" s="19"/>
      <c r="D47" s="19"/>
      <c r="E47" s="97"/>
      <c r="F47" s="97"/>
      <c r="G47" s="97"/>
      <c r="H47" s="97"/>
      <c r="I47" s="97"/>
      <c r="J47" s="97"/>
    </row>
    <row r="48" spans="1:11" ht="27" customHeight="1" x14ac:dyDescent="0.2">
      <c r="A48" s="91" t="s">
        <v>21</v>
      </c>
      <c r="B48" s="19" t="s">
        <v>74</v>
      </c>
      <c r="C48" s="19"/>
      <c r="D48" s="19"/>
      <c r="E48" s="97"/>
      <c r="F48" s="97"/>
      <c r="G48" s="97"/>
      <c r="H48" s="97"/>
      <c r="I48" s="97"/>
      <c r="J48" s="97"/>
    </row>
    <row r="49" spans="1:10" ht="27" customHeight="1" x14ac:dyDescent="0.2">
      <c r="A49" s="91" t="s">
        <v>22</v>
      </c>
      <c r="B49" s="19" t="s">
        <v>76</v>
      </c>
      <c r="C49" s="19"/>
      <c r="D49" s="19"/>
      <c r="E49" s="97"/>
      <c r="F49" s="97"/>
      <c r="G49" s="97"/>
      <c r="H49" s="97"/>
      <c r="I49" s="97"/>
      <c r="J49" s="97"/>
    </row>
    <row r="50" spans="1:10" ht="19.5" customHeight="1" x14ac:dyDescent="0.2"/>
    <row r="51" spans="1:10" ht="19.5" customHeight="1" x14ac:dyDescent="0.2">
      <c r="A51" s="92" t="s">
        <v>20</v>
      </c>
    </row>
    <row r="52" spans="1:10" ht="19.5" customHeight="1" x14ac:dyDescent="0.2">
      <c r="A52" s="93" t="s">
        <v>117</v>
      </c>
      <c r="B52" s="94" t="s">
        <v>116</v>
      </c>
      <c r="C52" s="94"/>
      <c r="D52" s="94"/>
      <c r="E52" s="94"/>
      <c r="F52" s="94"/>
      <c r="G52" s="94"/>
      <c r="H52" s="94"/>
      <c r="I52" s="94"/>
      <c r="J52" s="94"/>
    </row>
    <row r="53" spans="1:10" ht="24.75" customHeight="1" x14ac:dyDescent="0.2">
      <c r="A53" s="95" t="s">
        <v>117</v>
      </c>
      <c r="B53" s="96" t="s">
        <v>123</v>
      </c>
      <c r="C53" s="96"/>
      <c r="D53" s="96"/>
      <c r="E53" s="96"/>
      <c r="F53" s="96"/>
      <c r="G53" s="96"/>
      <c r="H53" s="96"/>
      <c r="I53" s="96"/>
      <c r="J53" s="96"/>
    </row>
    <row r="54" spans="1:10" ht="28.5" customHeight="1" x14ac:dyDescent="0.2">
      <c r="A54" s="95" t="s">
        <v>117</v>
      </c>
      <c r="B54" s="96" t="s">
        <v>124</v>
      </c>
      <c r="C54" s="96"/>
      <c r="D54" s="96"/>
      <c r="E54" s="96"/>
      <c r="F54" s="96"/>
      <c r="G54" s="96"/>
      <c r="H54" s="96"/>
      <c r="I54" s="96"/>
      <c r="J54" s="96"/>
    </row>
    <row r="55" spans="1:10" ht="87" customHeight="1" x14ac:dyDescent="0.2">
      <c r="A55" s="95" t="s">
        <v>117</v>
      </c>
      <c r="B55" s="96" t="s">
        <v>125</v>
      </c>
      <c r="C55" s="96"/>
      <c r="D55" s="96"/>
      <c r="E55" s="96"/>
      <c r="F55" s="96"/>
      <c r="G55" s="96"/>
      <c r="H55" s="96"/>
      <c r="I55" s="96"/>
      <c r="J55" s="96"/>
    </row>
    <row r="56" spans="1:10" ht="19.5" customHeight="1" x14ac:dyDescent="0.2"/>
    <row r="57" spans="1:10" ht="19.5" customHeight="1" x14ac:dyDescent="0.2">
      <c r="A57" s="47" t="s">
        <v>14</v>
      </c>
      <c r="B57" s="47"/>
      <c r="C57" s="47"/>
      <c r="D57" s="47"/>
      <c r="E57" s="47"/>
      <c r="F57" s="47"/>
      <c r="G57" s="47"/>
      <c r="H57" s="10"/>
      <c r="I57" s="10"/>
      <c r="J57" s="10"/>
    </row>
    <row r="58" spans="1:10" ht="19.5" customHeight="1" x14ac:dyDescent="0.2">
      <c r="A58" s="20"/>
      <c r="B58" s="20"/>
      <c r="C58" s="20"/>
      <c r="D58" s="20"/>
      <c r="E58" s="20"/>
      <c r="F58" s="20"/>
      <c r="G58" s="20"/>
      <c r="H58" s="20"/>
      <c r="I58" s="20"/>
      <c r="J58" s="20"/>
    </row>
    <row r="59" spans="1:10" ht="19.5" customHeight="1" x14ac:dyDescent="0.2">
      <c r="A59" s="47" t="s">
        <v>112</v>
      </c>
      <c r="B59" s="47"/>
      <c r="C59" s="47"/>
      <c r="D59" s="47"/>
      <c r="E59" s="47"/>
      <c r="F59" s="47"/>
      <c r="G59" s="47"/>
      <c r="H59" s="57"/>
      <c r="I59" s="57"/>
      <c r="J59" s="57"/>
    </row>
    <row r="60" spans="1:10" ht="19.5" customHeight="1" x14ac:dyDescent="0.2"/>
    <row r="61" spans="1:10" s="20" customFormat="1" ht="15.75" customHeight="1" x14ac:dyDescent="0.2"/>
  </sheetData>
  <sheetProtection algorithmName="SHA-512" hashValue="JasBVywu79umDDaAHGXP5u0NXnaYa/5PNE08wl6Xw78RZ/85mSctdXJzqUDsfXoUJxen/l2uJULPF/uJebFjNA==" saltValue="wCcOs7KG+zYxHYtPqCn/FA==" spinCount="100000" sheet="1" objects="1" scenarios="1"/>
  <mergeCells count="60">
    <mergeCell ref="A59:G59"/>
    <mergeCell ref="H59:J59"/>
    <mergeCell ref="A57:G57"/>
    <mergeCell ref="H57:J57"/>
    <mergeCell ref="B52:J52"/>
    <mergeCell ref="B53:J53"/>
    <mergeCell ref="B54:J54"/>
    <mergeCell ref="B55:J55"/>
    <mergeCell ref="H47:J47"/>
    <mergeCell ref="H48:J48"/>
    <mergeCell ref="H49:J49"/>
    <mergeCell ref="H45:J45"/>
    <mergeCell ref="B46:D46"/>
    <mergeCell ref="E46:G46"/>
    <mergeCell ref="H46:J46"/>
    <mergeCell ref="B47:D47"/>
    <mergeCell ref="B48:D48"/>
    <mergeCell ref="B49:D49"/>
    <mergeCell ref="E47:G47"/>
    <mergeCell ref="E48:G48"/>
    <mergeCell ref="E49:G49"/>
    <mergeCell ref="B39:D39"/>
    <mergeCell ref="B40:D40"/>
    <mergeCell ref="B41:D41"/>
    <mergeCell ref="B45:D45"/>
    <mergeCell ref="E45:G45"/>
    <mergeCell ref="B20:D20"/>
    <mergeCell ref="B21:D21"/>
    <mergeCell ref="B25:D25"/>
    <mergeCell ref="B26:D26"/>
    <mergeCell ref="B27:D27"/>
    <mergeCell ref="B34:D34"/>
    <mergeCell ref="B37:D37"/>
    <mergeCell ref="B28:D28"/>
    <mergeCell ref="B29:D29"/>
    <mergeCell ref="B30:D30"/>
    <mergeCell ref="B31:D31"/>
    <mergeCell ref="B35:D35"/>
    <mergeCell ref="B36:D36"/>
    <mergeCell ref="A1:C1"/>
    <mergeCell ref="A2:C2"/>
    <mergeCell ref="A3:C3"/>
    <mergeCell ref="A4:C4"/>
    <mergeCell ref="A6:C6"/>
    <mergeCell ref="A7:C7"/>
    <mergeCell ref="G43:H43"/>
    <mergeCell ref="B15:D15"/>
    <mergeCell ref="B22:D22"/>
    <mergeCell ref="B23:D23"/>
    <mergeCell ref="A10:K11"/>
    <mergeCell ref="A13:K13"/>
    <mergeCell ref="B24:D24"/>
    <mergeCell ref="B16:D16"/>
    <mergeCell ref="B18:D18"/>
    <mergeCell ref="B38:D38"/>
    <mergeCell ref="B42:D42"/>
    <mergeCell ref="B19:D19"/>
    <mergeCell ref="B17:D17"/>
    <mergeCell ref="B32:D32"/>
    <mergeCell ref="B33:D33"/>
  </mergeCells>
  <phoneticPr fontId="7" type="noConversion"/>
  <pageMargins left="0.70866141732283472" right="0.70866141732283472" top="0.74803149606299213" bottom="0.74803149606299213" header="0.31496062992125984" footer="0.31496062992125984"/>
  <pageSetup paperSize="9" orientation="landscape" r:id="rId1"/>
  <headerFooter>
    <oddFooter>&amp;L&amp;"Arial,Poševno"&amp;10UKC Maribor&amp;R&amp;"Arial,Poševno"&amp;10Stran &amp;P / &amp;N
Anestezijski aparati z vzdrževanjem</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0325-9273-4AE0-9B36-8BC1CEE6C702}">
  <dimension ref="A1:G63"/>
  <sheetViews>
    <sheetView tabSelected="1" workbookViewId="0">
      <selection activeCell="F32" sqref="F32"/>
    </sheetView>
  </sheetViews>
  <sheetFormatPr defaultRowHeight="14.25" x14ac:dyDescent="0.2"/>
  <cols>
    <col min="1" max="1" width="5" style="13" customWidth="1"/>
    <col min="2" max="2" width="25.85546875" style="13" customWidth="1"/>
    <col min="3" max="3" width="12.42578125" style="126" customWidth="1"/>
    <col min="4" max="4" width="4.85546875" style="126" customWidth="1"/>
    <col min="5" max="5" width="5.140625" style="126" customWidth="1"/>
    <col min="6" max="6" width="15.42578125" style="13" customWidth="1"/>
    <col min="7" max="7" width="16.5703125" style="13" customWidth="1"/>
    <col min="8" max="16384" width="9.140625" style="13"/>
  </cols>
  <sheetData>
    <row r="1" spans="1:7" ht="24.75" customHeight="1" x14ac:dyDescent="0.2">
      <c r="B1" s="98" t="s">
        <v>95</v>
      </c>
      <c r="C1" s="99"/>
      <c r="D1" s="99"/>
      <c r="E1" s="99"/>
      <c r="G1" s="100" t="s">
        <v>113</v>
      </c>
    </row>
    <row r="2" spans="1:7" ht="24.75" customHeight="1" x14ac:dyDescent="0.2">
      <c r="B2" s="101" t="s">
        <v>6</v>
      </c>
      <c r="C2" s="154"/>
      <c r="D2" s="155"/>
      <c r="E2" s="155"/>
      <c r="F2" s="155"/>
      <c r="G2" s="156"/>
    </row>
    <row r="3" spans="1:7" ht="22.5" customHeight="1" x14ac:dyDescent="0.2">
      <c r="B3" s="101" t="s">
        <v>7</v>
      </c>
      <c r="C3" s="157"/>
      <c r="D3" s="158"/>
      <c r="E3" s="158"/>
      <c r="F3" s="158"/>
      <c r="G3" s="159"/>
    </row>
    <row r="4" spans="1:7" ht="22.5" customHeight="1" x14ac:dyDescent="0.2">
      <c r="B4" s="101" t="s">
        <v>8</v>
      </c>
      <c r="C4" s="157"/>
      <c r="D4" s="158"/>
      <c r="E4" s="158"/>
      <c r="F4" s="158"/>
      <c r="G4" s="159"/>
    </row>
    <row r="5" spans="1:7" x14ac:dyDescent="0.2">
      <c r="B5" s="102"/>
      <c r="C5" s="103"/>
      <c r="D5" s="103"/>
      <c r="E5" s="103"/>
    </row>
    <row r="6" spans="1:7" ht="19.5" customHeight="1" x14ac:dyDescent="0.2">
      <c r="B6" s="101" t="s">
        <v>96</v>
      </c>
      <c r="C6" s="157"/>
      <c r="D6" s="158"/>
      <c r="E6" s="158"/>
      <c r="F6" s="158"/>
      <c r="G6" s="159"/>
    </row>
    <row r="7" spans="1:7" ht="22.5" customHeight="1" x14ac:dyDescent="0.2">
      <c r="B7" s="101" t="s">
        <v>1</v>
      </c>
      <c r="C7" s="160"/>
      <c r="D7" s="161"/>
      <c r="E7" s="161"/>
      <c r="F7" s="161"/>
      <c r="G7" s="162"/>
    </row>
    <row r="10" spans="1:7" ht="18" x14ac:dyDescent="0.2">
      <c r="A10" s="104" t="s">
        <v>127</v>
      </c>
      <c r="B10" s="104"/>
      <c r="C10" s="104"/>
      <c r="D10" s="104"/>
      <c r="E10" s="104"/>
      <c r="F10" s="104"/>
      <c r="G10" s="104"/>
    </row>
    <row r="11" spans="1:7" ht="18" x14ac:dyDescent="0.2">
      <c r="A11" s="105" t="s">
        <v>114</v>
      </c>
      <c r="B11" s="105"/>
      <c r="C11" s="105"/>
      <c r="D11" s="105"/>
      <c r="E11" s="105"/>
      <c r="F11" s="105"/>
      <c r="G11" s="105"/>
    </row>
    <row r="12" spans="1:7" ht="18" x14ac:dyDescent="0.2">
      <c r="A12" s="105"/>
      <c r="B12" s="105"/>
      <c r="C12" s="105"/>
      <c r="D12" s="105"/>
      <c r="E12" s="105"/>
      <c r="F12" s="105"/>
      <c r="G12" s="105"/>
    </row>
    <row r="13" spans="1:7" ht="15" x14ac:dyDescent="0.2">
      <c r="B13" s="106"/>
      <c r="C13" s="13"/>
      <c r="D13" s="13"/>
      <c r="E13" s="13"/>
      <c r="F13" s="99"/>
    </row>
    <row r="14" spans="1:7" ht="15" x14ac:dyDescent="0.2">
      <c r="A14" s="107" t="s">
        <v>128</v>
      </c>
      <c r="C14" s="107"/>
      <c r="D14" s="107"/>
      <c r="E14" s="107"/>
      <c r="F14" s="108"/>
    </row>
    <row r="16" spans="1:7" ht="111.75" customHeight="1" x14ac:dyDescent="0.2">
      <c r="A16" s="109" t="s">
        <v>3</v>
      </c>
      <c r="B16" s="109" t="s">
        <v>97</v>
      </c>
      <c r="C16" s="110" t="s">
        <v>98</v>
      </c>
      <c r="D16" s="110" t="s">
        <v>18</v>
      </c>
      <c r="E16" s="111" t="s">
        <v>17</v>
      </c>
      <c r="F16" s="112" t="s">
        <v>99</v>
      </c>
      <c r="G16" s="112" t="s">
        <v>100</v>
      </c>
    </row>
    <row r="17" spans="1:7" s="107" customFormat="1" ht="22.5" customHeight="1" x14ac:dyDescent="0.25">
      <c r="A17" s="113" t="s">
        <v>9</v>
      </c>
      <c r="B17" s="114" t="s">
        <v>101</v>
      </c>
      <c r="C17" s="114"/>
      <c r="D17" s="114"/>
      <c r="E17" s="114"/>
      <c r="F17" s="114"/>
      <c r="G17" s="114"/>
    </row>
    <row r="18" spans="1:7" s="107" customFormat="1" x14ac:dyDescent="0.25">
      <c r="A18" s="115"/>
      <c r="B18" s="116" t="s">
        <v>31</v>
      </c>
      <c r="C18" s="3"/>
      <c r="D18" s="117" t="s">
        <v>47</v>
      </c>
      <c r="E18" s="118">
        <v>4</v>
      </c>
      <c r="F18" s="5">
        <v>0</v>
      </c>
      <c r="G18" s="119">
        <f>C18*E18*F18</f>
        <v>0</v>
      </c>
    </row>
    <row r="19" spans="1:7" s="107" customFormat="1" x14ac:dyDescent="0.25">
      <c r="A19" s="115"/>
      <c r="B19" s="120" t="s">
        <v>32</v>
      </c>
      <c r="C19" s="4"/>
      <c r="D19" s="117" t="s">
        <v>47</v>
      </c>
      <c r="E19" s="118">
        <v>4</v>
      </c>
      <c r="F19" s="5">
        <v>0</v>
      </c>
      <c r="G19" s="119">
        <f t="shared" ref="G19:G24" si="0">C19*E19*F19</f>
        <v>0</v>
      </c>
    </row>
    <row r="20" spans="1:7" s="107" customFormat="1" x14ac:dyDescent="0.25">
      <c r="A20" s="115"/>
      <c r="B20" s="120" t="s">
        <v>33</v>
      </c>
      <c r="C20" s="4"/>
      <c r="D20" s="117" t="s">
        <v>47</v>
      </c>
      <c r="E20" s="118">
        <v>4</v>
      </c>
      <c r="F20" s="5">
        <v>0</v>
      </c>
      <c r="G20" s="119">
        <f t="shared" si="0"/>
        <v>0</v>
      </c>
    </row>
    <row r="21" spans="1:7" s="107" customFormat="1" x14ac:dyDescent="0.25">
      <c r="A21" s="115"/>
      <c r="B21" s="120" t="s">
        <v>34</v>
      </c>
      <c r="C21" s="4"/>
      <c r="D21" s="117" t="s">
        <v>47</v>
      </c>
      <c r="E21" s="118">
        <v>4</v>
      </c>
      <c r="F21" s="5">
        <v>0</v>
      </c>
      <c r="G21" s="119">
        <f t="shared" si="0"/>
        <v>0</v>
      </c>
    </row>
    <row r="22" spans="1:7" s="107" customFormat="1" x14ac:dyDescent="0.25">
      <c r="A22" s="115"/>
      <c r="B22" s="120" t="s">
        <v>35</v>
      </c>
      <c r="C22" s="4"/>
      <c r="D22" s="117" t="s">
        <v>47</v>
      </c>
      <c r="E22" s="118">
        <v>4</v>
      </c>
      <c r="F22" s="5">
        <v>0</v>
      </c>
      <c r="G22" s="119">
        <f t="shared" si="0"/>
        <v>0</v>
      </c>
    </row>
    <row r="23" spans="1:7" s="107" customFormat="1" x14ac:dyDescent="0.25">
      <c r="A23" s="115"/>
      <c r="B23" s="120" t="s">
        <v>36</v>
      </c>
      <c r="C23" s="4"/>
      <c r="D23" s="117" t="s">
        <v>47</v>
      </c>
      <c r="E23" s="118">
        <v>4</v>
      </c>
      <c r="F23" s="5">
        <v>0</v>
      </c>
      <c r="G23" s="119">
        <f t="shared" si="0"/>
        <v>0</v>
      </c>
    </row>
    <row r="24" spans="1:7" s="107" customFormat="1" x14ac:dyDescent="0.25">
      <c r="A24" s="115"/>
      <c r="B24" s="116" t="s">
        <v>37</v>
      </c>
      <c r="C24" s="3"/>
      <c r="D24" s="117" t="s">
        <v>47</v>
      </c>
      <c r="E24" s="118">
        <v>4</v>
      </c>
      <c r="F24" s="5">
        <v>0</v>
      </c>
      <c r="G24" s="119">
        <f t="shared" si="0"/>
        <v>0</v>
      </c>
    </row>
    <row r="25" spans="1:7" s="107" customFormat="1" x14ac:dyDescent="0.25">
      <c r="A25" s="115"/>
      <c r="B25" s="121" t="s">
        <v>102</v>
      </c>
      <c r="C25" s="122"/>
      <c r="D25" s="122"/>
      <c r="E25" s="122"/>
      <c r="F25" s="123"/>
      <c r="G25" s="124">
        <f>SUM(G18:G24)</f>
        <v>0</v>
      </c>
    </row>
    <row r="26" spans="1:7" x14ac:dyDescent="0.2">
      <c r="A26" s="125"/>
      <c r="B26" s="99"/>
      <c r="G26" s="127"/>
    </row>
    <row r="27" spans="1:7" s="107" customFormat="1" ht="22.5" customHeight="1" x14ac:dyDescent="0.25">
      <c r="A27" s="113" t="s">
        <v>10</v>
      </c>
      <c r="B27" s="114" t="s">
        <v>103</v>
      </c>
      <c r="C27" s="114"/>
      <c r="D27" s="114"/>
      <c r="E27" s="114"/>
      <c r="F27" s="114"/>
      <c r="G27" s="114"/>
    </row>
    <row r="28" spans="1:7" x14ac:dyDescent="0.2">
      <c r="A28" s="125"/>
      <c r="B28" s="120" t="s">
        <v>31</v>
      </c>
      <c r="C28" s="3"/>
      <c r="D28" s="117" t="s">
        <v>47</v>
      </c>
      <c r="E28" s="118">
        <v>1</v>
      </c>
      <c r="F28" s="5">
        <v>0</v>
      </c>
      <c r="G28" s="119">
        <f>C28*E28*F28</f>
        <v>0</v>
      </c>
    </row>
    <row r="29" spans="1:7" x14ac:dyDescent="0.2">
      <c r="A29" s="125"/>
      <c r="B29" s="120" t="s">
        <v>32</v>
      </c>
      <c r="C29" s="4"/>
      <c r="D29" s="117" t="s">
        <v>47</v>
      </c>
      <c r="E29" s="118">
        <v>1</v>
      </c>
      <c r="F29" s="5">
        <v>0</v>
      </c>
      <c r="G29" s="119">
        <f t="shared" ref="G29:G34" si="1">C29*E29*F29</f>
        <v>0</v>
      </c>
    </row>
    <row r="30" spans="1:7" x14ac:dyDescent="0.2">
      <c r="A30" s="125"/>
      <c r="B30" s="120" t="s">
        <v>33</v>
      </c>
      <c r="C30" s="4"/>
      <c r="D30" s="117" t="s">
        <v>47</v>
      </c>
      <c r="E30" s="118">
        <v>1</v>
      </c>
      <c r="F30" s="5">
        <v>0</v>
      </c>
      <c r="G30" s="119">
        <f t="shared" si="1"/>
        <v>0</v>
      </c>
    </row>
    <row r="31" spans="1:7" x14ac:dyDescent="0.2">
      <c r="A31" s="125"/>
      <c r="B31" s="120" t="s">
        <v>34</v>
      </c>
      <c r="C31" s="4"/>
      <c r="D31" s="117" t="s">
        <v>47</v>
      </c>
      <c r="E31" s="118">
        <v>1</v>
      </c>
      <c r="F31" s="5">
        <v>0</v>
      </c>
      <c r="G31" s="119">
        <f t="shared" si="1"/>
        <v>0</v>
      </c>
    </row>
    <row r="32" spans="1:7" x14ac:dyDescent="0.2">
      <c r="A32" s="125"/>
      <c r="B32" s="120" t="s">
        <v>35</v>
      </c>
      <c r="C32" s="4"/>
      <c r="D32" s="117" t="s">
        <v>47</v>
      </c>
      <c r="E32" s="118">
        <v>1</v>
      </c>
      <c r="F32" s="5">
        <v>0</v>
      </c>
      <c r="G32" s="119">
        <f t="shared" si="1"/>
        <v>0</v>
      </c>
    </row>
    <row r="33" spans="1:7" x14ac:dyDescent="0.2">
      <c r="A33" s="125"/>
      <c r="B33" s="120" t="s">
        <v>36</v>
      </c>
      <c r="C33" s="4"/>
      <c r="D33" s="117" t="s">
        <v>47</v>
      </c>
      <c r="E33" s="118">
        <v>1</v>
      </c>
      <c r="F33" s="5">
        <v>0</v>
      </c>
      <c r="G33" s="119">
        <f t="shared" si="1"/>
        <v>0</v>
      </c>
    </row>
    <row r="34" spans="1:7" x14ac:dyDescent="0.2">
      <c r="A34" s="125"/>
      <c r="B34" s="116" t="s">
        <v>37</v>
      </c>
      <c r="C34" s="3"/>
      <c r="D34" s="117" t="s">
        <v>47</v>
      </c>
      <c r="E34" s="118">
        <v>1</v>
      </c>
      <c r="F34" s="5">
        <v>0</v>
      </c>
      <c r="G34" s="119">
        <f t="shared" si="1"/>
        <v>0</v>
      </c>
    </row>
    <row r="35" spans="1:7" x14ac:dyDescent="0.2">
      <c r="A35" s="125"/>
      <c r="B35" s="121" t="s">
        <v>104</v>
      </c>
      <c r="C35" s="122"/>
      <c r="D35" s="122"/>
      <c r="E35" s="122"/>
      <c r="F35" s="123"/>
      <c r="G35" s="124">
        <f>SUM(G28:G34)</f>
        <v>0</v>
      </c>
    </row>
    <row r="36" spans="1:7" x14ac:dyDescent="0.2">
      <c r="A36" s="128"/>
      <c r="B36" s="129"/>
      <c r="C36" s="130"/>
      <c r="D36" s="130"/>
      <c r="E36" s="130"/>
      <c r="F36" s="129"/>
      <c r="G36" s="131"/>
    </row>
    <row r="37" spans="1:7" s="107" customFormat="1" ht="20.100000000000001" customHeight="1" x14ac:dyDescent="0.25">
      <c r="A37" s="132"/>
      <c r="B37" s="133" t="s">
        <v>105</v>
      </c>
      <c r="C37" s="130"/>
      <c r="D37" s="130"/>
      <c r="E37" s="130"/>
      <c r="F37" s="134"/>
      <c r="G37" s="135">
        <f>SUM(G25+G35)</f>
        <v>0</v>
      </c>
    </row>
    <row r="38" spans="1:7" s="18" customFormat="1" ht="20.25" customHeight="1" x14ac:dyDescent="0.25">
      <c r="A38" s="136"/>
      <c r="B38" s="137" t="s">
        <v>106</v>
      </c>
      <c r="C38" s="138"/>
      <c r="D38" s="138"/>
      <c r="E38" s="138"/>
      <c r="F38" s="137"/>
      <c r="G38" s="6">
        <v>0</v>
      </c>
    </row>
    <row r="39" spans="1:7" s="18" customFormat="1" ht="19.5" customHeight="1" x14ac:dyDescent="0.25">
      <c r="A39" s="136"/>
      <c r="B39" s="137" t="s">
        <v>107</v>
      </c>
      <c r="C39" s="138"/>
      <c r="D39" s="138"/>
      <c r="E39" s="138"/>
      <c r="F39" s="137"/>
      <c r="G39" s="139">
        <f>(G37*G38)+G37</f>
        <v>0</v>
      </c>
    </row>
    <row r="40" spans="1:7" s="18" customFormat="1" ht="19.5" customHeight="1" x14ac:dyDescent="0.25">
      <c r="C40" s="38"/>
      <c r="D40" s="38"/>
      <c r="E40" s="38"/>
      <c r="G40" s="140"/>
    </row>
    <row r="42" spans="1:7" ht="23.25" customHeight="1" x14ac:dyDescent="0.2">
      <c r="B42" s="141" t="s">
        <v>108</v>
      </c>
      <c r="C42" s="142"/>
      <c r="D42" s="142"/>
      <c r="E42" s="142"/>
      <c r="F42" s="142"/>
      <c r="G42" s="143"/>
    </row>
    <row r="43" spans="1:7" ht="32.25" customHeight="1" x14ac:dyDescent="0.2">
      <c r="B43" s="144" t="s">
        <v>109</v>
      </c>
      <c r="C43" s="144"/>
      <c r="D43" s="144"/>
      <c r="E43" s="144"/>
      <c r="F43" s="144"/>
      <c r="G43" s="7">
        <v>0</v>
      </c>
    </row>
    <row r="44" spans="1:7" ht="19.5" customHeight="1" x14ac:dyDescent="0.2">
      <c r="B44" s="19" t="s">
        <v>106</v>
      </c>
      <c r="C44" s="19"/>
      <c r="D44" s="19"/>
      <c r="E44" s="19"/>
      <c r="F44" s="19"/>
      <c r="G44" s="8">
        <v>0</v>
      </c>
    </row>
    <row r="45" spans="1:7" ht="30.75" customHeight="1" x14ac:dyDescent="0.2">
      <c r="B45" s="144" t="s">
        <v>110</v>
      </c>
      <c r="C45" s="144"/>
      <c r="D45" s="144"/>
      <c r="E45" s="144"/>
      <c r="F45" s="144"/>
      <c r="G45" s="79">
        <f>(G43*G44)+G43</f>
        <v>0</v>
      </c>
    </row>
    <row r="46" spans="1:7" ht="16.5" customHeight="1" x14ac:dyDescent="0.2">
      <c r="B46" s="145"/>
      <c r="C46" s="145"/>
      <c r="D46" s="145"/>
      <c r="E46" s="145"/>
      <c r="F46" s="145"/>
      <c r="G46" s="146"/>
    </row>
    <row r="47" spans="1:7" ht="26.25" customHeight="1" x14ac:dyDescent="0.2">
      <c r="B47" s="141" t="s">
        <v>111</v>
      </c>
      <c r="C47" s="142"/>
      <c r="D47" s="142"/>
      <c r="E47" s="142"/>
      <c r="F47" s="142"/>
      <c r="G47" s="143"/>
    </row>
    <row r="48" spans="1:7" ht="30.75" customHeight="1" x14ac:dyDescent="0.2">
      <c r="B48" s="144" t="s">
        <v>38</v>
      </c>
      <c r="C48" s="144"/>
      <c r="D48" s="144"/>
      <c r="E48" s="144"/>
      <c r="F48" s="144"/>
      <c r="G48" s="7">
        <v>0</v>
      </c>
    </row>
    <row r="49" spans="1:7" ht="18" customHeight="1" x14ac:dyDescent="0.2">
      <c r="B49" s="19" t="s">
        <v>106</v>
      </c>
      <c r="C49" s="19"/>
      <c r="D49" s="19"/>
      <c r="E49" s="19"/>
      <c r="F49" s="19"/>
      <c r="G49" s="8">
        <v>0</v>
      </c>
    </row>
    <row r="50" spans="1:7" ht="31.5" customHeight="1" x14ac:dyDescent="0.2">
      <c r="B50" s="144" t="s">
        <v>39</v>
      </c>
      <c r="C50" s="144"/>
      <c r="D50" s="144"/>
      <c r="E50" s="144"/>
      <c r="F50" s="144"/>
      <c r="G50" s="147">
        <f>(G48*G49)+G48</f>
        <v>0</v>
      </c>
    </row>
    <row r="52" spans="1:7" s="99" customFormat="1" ht="17.25" customHeight="1" x14ac:dyDescent="0.2">
      <c r="A52" s="92" t="s">
        <v>20</v>
      </c>
      <c r="C52" s="148"/>
      <c r="D52" s="148"/>
      <c r="E52" s="148"/>
    </row>
    <row r="53" spans="1:7" s="99" customFormat="1" ht="17.25" customHeight="1" x14ac:dyDescent="0.2">
      <c r="A53" s="93" t="s">
        <v>117</v>
      </c>
      <c r="B53" s="149" t="s">
        <v>118</v>
      </c>
      <c r="C53" s="149"/>
      <c r="D53" s="149"/>
      <c r="E53" s="149"/>
      <c r="F53" s="149"/>
      <c r="G53" s="149"/>
    </row>
    <row r="54" spans="1:7" s="99" customFormat="1" ht="34.5" customHeight="1" x14ac:dyDescent="0.2">
      <c r="A54" s="95" t="s">
        <v>117</v>
      </c>
      <c r="B54" s="150" t="s">
        <v>119</v>
      </c>
      <c r="C54" s="150"/>
      <c r="D54" s="150"/>
      <c r="E54" s="150"/>
      <c r="F54" s="150"/>
      <c r="G54" s="150"/>
    </row>
    <row r="55" spans="1:7" s="99" customFormat="1" ht="46.5" customHeight="1" x14ac:dyDescent="0.2">
      <c r="A55" s="95" t="s">
        <v>117</v>
      </c>
      <c r="B55" s="150" t="s">
        <v>120</v>
      </c>
      <c r="C55" s="150"/>
      <c r="D55" s="150"/>
      <c r="E55" s="150"/>
      <c r="F55" s="150"/>
      <c r="G55" s="150"/>
    </row>
    <row r="56" spans="1:7" s="99" customFormat="1" ht="59.25" customHeight="1" x14ac:dyDescent="0.2">
      <c r="A56" s="95" t="s">
        <v>117</v>
      </c>
      <c r="B56" s="150" t="s">
        <v>126</v>
      </c>
      <c r="C56" s="150"/>
      <c r="D56" s="150"/>
      <c r="E56" s="150"/>
      <c r="F56" s="150"/>
      <c r="G56" s="150"/>
    </row>
    <row r="57" spans="1:7" s="99" customFormat="1" ht="52.5" customHeight="1" x14ac:dyDescent="0.2">
      <c r="A57" s="95" t="s">
        <v>117</v>
      </c>
      <c r="B57" s="151" t="s">
        <v>121</v>
      </c>
      <c r="C57" s="151"/>
      <c r="D57" s="151"/>
      <c r="E57" s="151"/>
      <c r="F57" s="151"/>
      <c r="G57" s="151"/>
    </row>
    <row r="58" spans="1:7" s="99" customFormat="1" ht="24.75" customHeight="1" x14ac:dyDescent="0.2">
      <c r="A58" s="95" t="s">
        <v>117</v>
      </c>
      <c r="B58" s="152" t="s">
        <v>122</v>
      </c>
      <c r="C58" s="152"/>
      <c r="D58" s="152"/>
      <c r="E58" s="152"/>
      <c r="F58" s="152"/>
      <c r="G58" s="152"/>
    </row>
    <row r="61" spans="1:7" ht="36.75" customHeight="1" x14ac:dyDescent="0.2">
      <c r="A61" s="163" t="s">
        <v>14</v>
      </c>
      <c r="B61" s="163"/>
      <c r="C61" s="163"/>
      <c r="D61" s="163"/>
      <c r="E61" s="163"/>
      <c r="F61" s="11"/>
      <c r="G61" s="11"/>
    </row>
    <row r="62" spans="1:7" x14ac:dyDescent="0.2">
      <c r="C62" s="99"/>
      <c r="D62" s="99"/>
      <c r="E62" s="99"/>
      <c r="F62" s="99"/>
    </row>
    <row r="63" spans="1:7" ht="21" customHeight="1" x14ac:dyDescent="0.2">
      <c r="A63" s="153" t="s">
        <v>112</v>
      </c>
      <c r="B63" s="153"/>
      <c r="C63" s="153"/>
      <c r="D63" s="153"/>
      <c r="E63" s="153"/>
      <c r="F63" s="103" t="s">
        <v>129</v>
      </c>
    </row>
  </sheetData>
  <sheetProtection algorithmName="SHA-512" hashValue="aYfgbyrI9YhNYFwGSul3nwHDSAuLsYmqG372KghX7qwDvxEClQE+Y3+u6Q9pdwmGsY0i90DPDZokKWvPegHmEA==" saltValue="bK2JehGY9DQhlCU/oucMKA==" spinCount="100000" sheet="1" objects="1" scenarios="1"/>
  <mergeCells count="27">
    <mergeCell ref="F61:G61"/>
    <mergeCell ref="B55:G55"/>
    <mergeCell ref="B56:G56"/>
    <mergeCell ref="B57:G57"/>
    <mergeCell ref="B58:G58"/>
    <mergeCell ref="A61:E61"/>
    <mergeCell ref="B48:F48"/>
    <mergeCell ref="B49:F49"/>
    <mergeCell ref="B50:F50"/>
    <mergeCell ref="B53:G53"/>
    <mergeCell ref="B54:G54"/>
    <mergeCell ref="B17:G17"/>
    <mergeCell ref="B27:G27"/>
    <mergeCell ref="A63:E63"/>
    <mergeCell ref="B45:F45"/>
    <mergeCell ref="C2:G2"/>
    <mergeCell ref="C3:G3"/>
    <mergeCell ref="C4:G4"/>
    <mergeCell ref="C6:G6"/>
    <mergeCell ref="C7:G7"/>
    <mergeCell ref="A10:G10"/>
    <mergeCell ref="A11:G11"/>
    <mergeCell ref="A12:G12"/>
    <mergeCell ref="B42:F42"/>
    <mergeCell ref="B43:F43"/>
    <mergeCell ref="B44:F44"/>
    <mergeCell ref="B47:F47"/>
  </mergeCells>
  <pageMargins left="0.70866141732283472" right="0.70866141732283472" top="0.55118110236220474" bottom="0.55118110236220474" header="0.31496062992125984" footer="0.31496062992125984"/>
  <pageSetup paperSize="9" orientation="portrait" r:id="rId1"/>
  <headerFooter>
    <oddFooter>&amp;L&amp;"Arial,Poševno"&amp;10UKC Maribor&amp;R&amp;"Arial,Poševno"&amp;10Stran &amp;P / &amp;N
Anestezijski aparati z vzdrževanjem</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Rekapitulacija_OBR-2</vt:lpstr>
      <vt:lpstr>Predračun_OBR-2.1</vt:lpstr>
      <vt:lpstr>Tabela 1_Oprema_OBR-2.1.1</vt:lpstr>
      <vt:lpstr>Tabela 2_Vzdrževanje_OBR-2.1.2</vt:lpstr>
      <vt:lpstr>'Predračun_OBR-2.1'!Področje_tiskanja</vt:lpstr>
      <vt:lpstr>'Rekapitulacija_OBR-2'!Področje_tiskanja</vt:lpstr>
      <vt:lpstr>'Tabela 1_Oprema_OBR-2.1.1'!Področje_tiskanja</vt:lpstr>
      <vt:lpstr>'Tabela 2_Vzdrževanje_OBR-2.1.2'!Področje_tiskanja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Nataša KORUNIČ</cp:lastModifiedBy>
  <cp:lastPrinted>2025-12-18T13:53:03Z</cp:lastPrinted>
  <dcterms:created xsi:type="dcterms:W3CDTF">2024-02-02T09:36:16Z</dcterms:created>
  <dcterms:modified xsi:type="dcterms:W3CDTF">2025-12-18T14:10:48Z</dcterms:modified>
</cp:coreProperties>
</file>